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9074E2A4-B4E6-4964-99A5-8BE7C2B0F52C}" xr6:coauthVersionLast="47" xr6:coauthVersionMax="47" xr10:uidLastSave="{00000000-0000-0000-0000-000000000000}"/>
  <bookViews>
    <workbookView xWindow="-120" yWindow="-120" windowWidth="29040" windowHeight="15840" tabRatio="866" firstSheet="1" activeTab="6" xr2:uid="{00000000-000D-0000-FFFF-FFFF00000000}"/>
  </bookViews>
  <sheets>
    <sheet name="EYLÜL 2024" sheetId="1" r:id="rId1"/>
    <sheet name="EKİM 2024" sheetId="2" r:id="rId2"/>
    <sheet name="KASIM 2024" sheetId="3" r:id="rId3"/>
    <sheet name="ARALIK 2024" sheetId="7" r:id="rId4"/>
    <sheet name="OCAK 2025" sheetId="5" r:id="rId5"/>
    <sheet name="ŞUBAT 2025" sheetId="6" r:id="rId6"/>
    <sheet name="MART 2025" sheetId="8" r:id="rId7"/>
    <sheet name="NİSAN 2025" sheetId="9" r:id="rId8"/>
    <sheet name="MAYIS 2025" sheetId="10" r:id="rId9"/>
    <sheet name="HAZİRAN 2025" sheetId="11" r:id="rId10"/>
    <sheet name="TEMMUZ 2025" sheetId="13" r:id="rId11"/>
    <sheet name="AĞUSTOS 2025" sheetId="14" r:id="rId12"/>
    <sheet name="EYLÜL 2025" sheetId="15" r:id="rId13"/>
    <sheet name="EKİM 2025" sheetId="16" r:id="rId14"/>
    <sheet name="KASIM 2025" sheetId="17" r:id="rId15"/>
    <sheet name="ARALIK 2025" sheetId="18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8" l="1"/>
  <c r="L36" i="8"/>
  <c r="D58" i="8"/>
  <c r="L36" i="6"/>
  <c r="L36" i="5" l="1"/>
  <c r="L36" i="7"/>
  <c r="E53" i="6"/>
  <c r="E53" i="5"/>
  <c r="D56" i="18"/>
  <c r="D58" i="18" s="1"/>
  <c r="I50" i="18"/>
  <c r="E50" i="18"/>
  <c r="I47" i="18"/>
  <c r="E47" i="18"/>
  <c r="C37" i="18"/>
  <c r="F36" i="18"/>
  <c r="D35" i="18"/>
  <c r="D37" i="18" s="1"/>
  <c r="C35" i="18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8" s="1"/>
  <c r="AC2" i="18"/>
  <c r="D56" i="17"/>
  <c r="D58" i="17" s="1"/>
  <c r="I50" i="17"/>
  <c r="E50" i="17"/>
  <c r="I47" i="17"/>
  <c r="E47" i="17"/>
  <c r="D37" i="17"/>
  <c r="C37" i="17"/>
  <c r="F36" i="17"/>
  <c r="J36" i="17" s="1"/>
  <c r="D35" i="17"/>
  <c r="C35" i="17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7" i="17" s="1"/>
  <c r="AC2" i="17"/>
  <c r="D56" i="16"/>
  <c r="D58" i="16" s="1"/>
  <c r="I50" i="16"/>
  <c r="E50" i="16"/>
  <c r="I47" i="16"/>
  <c r="E47" i="16"/>
  <c r="C37" i="16"/>
  <c r="F36" i="16"/>
  <c r="D35" i="16"/>
  <c r="D37" i="16" s="1"/>
  <c r="C35" i="16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6" s="1"/>
  <c r="AC2" i="16"/>
  <c r="D56" i="15"/>
  <c r="D58" i="15" s="1"/>
  <c r="I50" i="15"/>
  <c r="E50" i="15"/>
  <c r="I47" i="15"/>
  <c r="E47" i="15"/>
  <c r="C37" i="15"/>
  <c r="F36" i="15"/>
  <c r="D35" i="15"/>
  <c r="D37" i="15" s="1"/>
  <c r="C35" i="15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5" s="1"/>
  <c r="AC2" i="15"/>
  <c r="D56" i="14"/>
  <c r="D58" i="14" s="1"/>
  <c r="I50" i="14"/>
  <c r="E50" i="14"/>
  <c r="I47" i="14"/>
  <c r="E47" i="14"/>
  <c r="C37" i="14"/>
  <c r="F36" i="14"/>
  <c r="D35" i="14"/>
  <c r="D37" i="14" s="1"/>
  <c r="C35" i="14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7" i="14" s="1"/>
  <c r="AC2" i="14"/>
  <c r="D56" i="13"/>
  <c r="D58" i="13" s="1"/>
  <c r="I50" i="13"/>
  <c r="E50" i="13"/>
  <c r="I47" i="13"/>
  <c r="E47" i="13"/>
  <c r="C37" i="13"/>
  <c r="F36" i="13"/>
  <c r="D35" i="13"/>
  <c r="D37" i="13" s="1"/>
  <c r="C35" i="13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D56" i="11"/>
  <c r="D58" i="11" s="1"/>
  <c r="I50" i="11"/>
  <c r="E50" i="11"/>
  <c r="I47" i="11"/>
  <c r="E47" i="11"/>
  <c r="C37" i="11"/>
  <c r="F36" i="11"/>
  <c r="D35" i="11"/>
  <c r="D37" i="11" s="1"/>
  <c r="C35" i="1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1" s="1"/>
  <c r="AC2" i="11"/>
  <c r="D56" i="10"/>
  <c r="D58" i="10" s="1"/>
  <c r="I50" i="10"/>
  <c r="E50" i="10"/>
  <c r="I47" i="10"/>
  <c r="E47" i="10"/>
  <c r="C37" i="10"/>
  <c r="F36" i="10"/>
  <c r="D35" i="10"/>
  <c r="D37" i="10" s="1"/>
  <c r="C35" i="10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0" s="1"/>
  <c r="AC2" i="10"/>
  <c r="D56" i="9"/>
  <c r="D58" i="9" s="1"/>
  <c r="I50" i="9"/>
  <c r="E50" i="9"/>
  <c r="I47" i="9"/>
  <c r="E47" i="9"/>
  <c r="D37" i="9"/>
  <c r="C37" i="9"/>
  <c r="F36" i="9"/>
  <c r="D35" i="9"/>
  <c r="C35" i="9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9" s="1"/>
  <c r="AC2" i="9"/>
  <c r="D56" i="8"/>
  <c r="I50" i="8"/>
  <c r="I47" i="8"/>
  <c r="E47" i="8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D58" i="7"/>
  <c r="D56" i="7"/>
  <c r="F53" i="7"/>
  <c r="F56" i="7" s="1"/>
  <c r="I50" i="7"/>
  <c r="E50" i="7"/>
  <c r="I47" i="7"/>
  <c r="E47" i="7"/>
  <c r="F36" i="7"/>
  <c r="D35" i="7"/>
  <c r="D37" i="7" s="1"/>
  <c r="C35" i="7"/>
  <c r="C37" i="7" s="1"/>
  <c r="N34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AC2" i="7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N34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N34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F56" i="8" l="1"/>
  <c r="F37" i="8"/>
  <c r="J36" i="8" s="1"/>
  <c r="F37" i="6"/>
  <c r="F37" i="5"/>
  <c r="J5" i="18"/>
  <c r="J36" i="18"/>
  <c r="F53" i="18"/>
  <c r="F56" i="18" s="1"/>
  <c r="J5" i="17"/>
  <c r="F53" i="17"/>
  <c r="F56" i="17" s="1"/>
  <c r="J5" i="16"/>
  <c r="J36" i="16"/>
  <c r="F53" i="16"/>
  <c r="F56" i="16" s="1"/>
  <c r="J5" i="15"/>
  <c r="J36" i="15"/>
  <c r="F53" i="15"/>
  <c r="F56" i="15" s="1"/>
  <c r="J5" i="14"/>
  <c r="J36" i="14"/>
  <c r="F53" i="14"/>
  <c r="F56" i="14" s="1"/>
  <c r="J5" i="13"/>
  <c r="J36" i="13"/>
  <c r="F53" i="13"/>
  <c r="F56" i="13" s="1"/>
  <c r="J5" i="11"/>
  <c r="J36" i="11"/>
  <c r="F53" i="11"/>
  <c r="F56" i="11" s="1"/>
  <c r="J5" i="10"/>
  <c r="J36" i="10"/>
  <c r="F53" i="10"/>
  <c r="F56" i="10" s="1"/>
  <c r="J36" i="9"/>
  <c r="J5" i="9"/>
  <c r="F53" i="9"/>
  <c r="F56" i="9" s="1"/>
  <c r="F37" i="7"/>
  <c r="F58" i="7"/>
  <c r="E56" i="7"/>
  <c r="F56" i="6"/>
  <c r="F58" i="6" s="1"/>
  <c r="F56" i="5"/>
  <c r="E56" i="8" l="1"/>
  <c r="F58" i="8"/>
  <c r="J36" i="5"/>
  <c r="F58" i="5"/>
  <c r="J36" i="6"/>
  <c r="J36" i="7"/>
  <c r="F58" i="18"/>
  <c r="E56" i="18"/>
  <c r="F58" i="17"/>
  <c r="E56" i="17"/>
  <c r="F58" i="16"/>
  <c r="E56" i="16"/>
  <c r="F58" i="15"/>
  <c r="E56" i="15"/>
  <c r="F58" i="14"/>
  <c r="E56" i="14"/>
  <c r="F58" i="13"/>
  <c r="E56" i="13"/>
  <c r="F58" i="11"/>
  <c r="E56" i="11"/>
  <c r="F58" i="10"/>
  <c r="E56" i="10"/>
  <c r="F58" i="9"/>
  <c r="E56" i="9"/>
  <c r="E56" i="6"/>
  <c r="E56" i="5"/>
  <c r="D56" i="3" l="1"/>
  <c r="F53" i="3" s="1"/>
  <c r="F56" i="3" s="1"/>
  <c r="I50" i="3"/>
  <c r="E50" i="3"/>
  <c r="I47" i="3"/>
  <c r="E47" i="3"/>
  <c r="T9" i="2"/>
  <c r="S9" i="2"/>
  <c r="S6" i="2"/>
  <c r="T7" i="2"/>
  <c r="T6" i="2"/>
  <c r="R6" i="2"/>
  <c r="S4" i="2"/>
  <c r="S3" i="2"/>
  <c r="E56" i="3" l="1"/>
  <c r="C36" i="3"/>
  <c r="D58" i="3" s="1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Q28" i="1"/>
  <c r="R28" i="1" s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14" i="1"/>
  <c r="P38" i="1"/>
  <c r="H36" i="1"/>
  <c r="C36" i="2"/>
  <c r="I39" i="2" s="1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5" i="1"/>
  <c r="E6" i="1"/>
  <c r="E7" i="1"/>
  <c r="E8" i="1"/>
  <c r="E9" i="1"/>
  <c r="E10" i="1"/>
  <c r="E11" i="1"/>
  <c r="E12" i="1"/>
  <c r="E13" i="1"/>
  <c r="E34" i="1"/>
  <c r="E35" i="1"/>
  <c r="E4" i="1"/>
  <c r="C36" i="1"/>
  <c r="H39" i="1" s="1"/>
  <c r="I39" i="3" l="1"/>
  <c r="S28" i="1"/>
  <c r="T28" i="1" s="1"/>
  <c r="U28" i="1" s="1"/>
  <c r="E36" i="3"/>
  <c r="E36" i="2"/>
  <c r="I40" i="2" s="1"/>
  <c r="E36" i="1"/>
  <c r="I40" i="3" l="1"/>
  <c r="F58" i="3"/>
  <c r="H40" i="1"/>
  <c r="H41" i="1" s="1"/>
  <c r="I4" i="2" l="1"/>
  <c r="I36" i="2" s="1"/>
  <c r="I41" i="2" s="1"/>
  <c r="M41" i="2" l="1"/>
  <c r="M43" i="2" s="1"/>
  <c r="I4" i="3"/>
  <c r="I36" i="3" s="1"/>
  <c r="I41" i="3" s="1"/>
  <c r="M41" i="3" l="1"/>
  <c r="M43" i="3" s="1"/>
  <c r="J4" i="7"/>
  <c r="J35" i="7" l="1"/>
  <c r="J39" i="7" s="1"/>
  <c r="N39" i="7" l="1"/>
  <c r="N41" i="7" s="1"/>
  <c r="J4" i="5"/>
  <c r="J35" i="5" l="1"/>
  <c r="J39" i="5" s="1"/>
  <c r="J4" i="6" l="1"/>
  <c r="N39" i="5"/>
  <c r="N41" i="5" s="1"/>
  <c r="J35" i="6" l="1"/>
  <c r="J39" i="6" s="1"/>
  <c r="N39" i="6" l="1"/>
  <c r="N41" i="6" s="1"/>
  <c r="J4" i="8"/>
  <c r="J35" i="8" l="1"/>
  <c r="J39" i="8" s="1"/>
  <c r="J4" i="9" l="1"/>
  <c r="N39" i="8"/>
  <c r="N41" i="8" s="1"/>
  <c r="J35" i="9" l="1"/>
  <c r="J39" i="9" s="1"/>
  <c r="N39" i="9" l="1"/>
  <c r="N41" i="9" s="1"/>
  <c r="J4" i="10"/>
  <c r="J35" i="10" l="1"/>
  <c r="J39" i="10" s="1"/>
  <c r="J4" i="11" l="1"/>
  <c r="N39" i="10"/>
  <c r="N41" i="10" s="1"/>
  <c r="J35" i="11" l="1"/>
  <c r="J39" i="11" s="1"/>
  <c r="N39" i="11" l="1"/>
  <c r="N41" i="11" s="1"/>
  <c r="J4" i="13"/>
  <c r="J35" i="13" l="1"/>
  <c r="J39" i="13" s="1"/>
  <c r="J4" i="14" l="1"/>
  <c r="N39" i="13"/>
  <c r="N41" i="13" s="1"/>
  <c r="J35" i="14" l="1"/>
  <c r="J39" i="14" s="1"/>
  <c r="J4" i="15" l="1"/>
  <c r="N39" i="14"/>
  <c r="N41" i="14" s="1"/>
  <c r="J35" i="15" l="1"/>
  <c r="J39" i="15" s="1"/>
  <c r="N39" i="15" l="1"/>
  <c r="N41" i="15" s="1"/>
  <c r="J4" i="16"/>
  <c r="J35" i="16" l="1"/>
  <c r="J39" i="16" s="1"/>
  <c r="J4" i="17" l="1"/>
  <c r="N39" i="16"/>
  <c r="N41" i="16" s="1"/>
  <c r="J35" i="17" l="1"/>
  <c r="J39" i="17" s="1"/>
  <c r="N39" i="17" l="1"/>
  <c r="N41" i="17" s="1"/>
  <c r="J4" i="18"/>
  <c r="J35" i="18" l="1"/>
  <c r="J39" i="18" s="1"/>
  <c r="N39" i="18" s="1"/>
  <c r="N4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7" authorId="0" shapeId="0" xr:uid="{79EB17B8-9073-4515-A554-C903FB60F46E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145409 lt x 0,10 tl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5" authorId="0" shapeId="0" xr:uid="{78BECD22-9FE4-470F-B9B6-2349FDEE2A81}">
      <text>
        <r>
          <rPr>
            <b/>
            <sz val="9"/>
            <color indexed="81"/>
            <rFont val="Tahoma"/>
            <family val="2"/>
            <charset val="162"/>
          </rPr>
          <t>07 Şub. 4664 lt x 5 tl İğneli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J16" authorId="0" shapeId="0" xr:uid="{89BBC1CC-E745-4774-AB0E-63C3D4D32512}">
      <text>
        <r>
          <rPr>
            <b/>
            <sz val="9"/>
            <color indexed="81"/>
            <rFont val="Tahoma"/>
            <family val="2"/>
            <charset val="162"/>
          </rPr>
          <t>Su 32 lt x 16,40 tl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J17" authorId="0" shapeId="0" xr:uid="{5E6D50A2-811A-4C22-BBBB-8C95FD6BF5B9}">
      <text>
        <r>
          <rPr>
            <b/>
            <sz val="9"/>
            <color indexed="81"/>
            <rFont val="Tahoma"/>
            <family val="2"/>
            <charset val="162"/>
          </rPr>
          <t>02 Şubat red olan süt nakliyesi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<sst xmlns="http://schemas.openxmlformats.org/spreadsheetml/2006/main" count="930" uniqueCount="110">
  <si>
    <t>TARİH</t>
  </si>
  <si>
    <t>GNDZ SÜT MK.</t>
  </si>
  <si>
    <t>FİYAT</t>
  </si>
  <si>
    <t>TUTAR</t>
  </si>
  <si>
    <t xml:space="preserve">DEVİR EDEN </t>
  </si>
  <si>
    <t>TOPLAM ALDIĞI</t>
  </si>
  <si>
    <t>NAKLİYE KDV</t>
  </si>
  <si>
    <t>TOPLAM SÜT</t>
  </si>
  <si>
    <t>TOPLAM ALACAK</t>
  </si>
  <si>
    <t>KALAN ALACAK</t>
  </si>
  <si>
    <t>MAHMUT ÖZERDAL</t>
  </si>
  <si>
    <t>DEVİR</t>
  </si>
  <si>
    <t>V. KATILIM</t>
  </si>
  <si>
    <t>KAYIT EDİLDİ</t>
  </si>
  <si>
    <t>FİYAT REVİZESİ</t>
  </si>
  <si>
    <t>müstahsil kesintisi</t>
  </si>
  <si>
    <t>fiyat değişili. Kes.farkı</t>
  </si>
  <si>
    <t>makbuz fark</t>
  </si>
  <si>
    <t>kalite cezası</t>
  </si>
  <si>
    <t>MÜSTAHSİL KESİNTİSİ</t>
  </si>
  <si>
    <t>VİO</t>
  </si>
  <si>
    <t>EXCEL</t>
  </si>
  <si>
    <t>FARK</t>
  </si>
  <si>
    <t>KDV</t>
  </si>
  <si>
    <t>NAKLİYE</t>
  </si>
  <si>
    <t>MİKTAR</t>
  </si>
  <si>
    <t>MAKBUZ</t>
  </si>
  <si>
    <t>NET ALIM</t>
  </si>
  <si>
    <t>FİYAT FARKI</t>
  </si>
  <si>
    <t>28 LT SU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</si>
  <si>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</si>
  <si>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</si>
  <si>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</si>
  <si>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</si>
  <si>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</si>
  <si>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</si>
  <si>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</si>
  <si>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Z. EYYÜP AĞA</t>
  </si>
  <si>
    <t xml:space="preserve">V KATILIM </t>
  </si>
  <si>
    <t xml:space="preserve">V. EYYÜP AĞA </t>
  </si>
  <si>
    <t>İADE</t>
  </si>
  <si>
    <t>109 LT SU FİYAT FARKI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</si>
  <si>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</si>
  <si>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</si>
  <si>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</si>
  <si>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</si>
  <si>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</si>
  <si>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</si>
  <si>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</si>
  <si>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</si>
  <si>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</si>
  <si>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</si>
  <si>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</si>
  <si>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</si>
  <si>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</si>
  <si>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</si>
  <si>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</si>
  <si>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</si>
  <si>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</si>
  <si>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</si>
  <si>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</si>
  <si>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</si>
  <si>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</si>
  <si>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</si>
  <si>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</si>
  <si>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</si>
  <si>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</si>
  <si>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</si>
  <si>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</si>
  <si>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V EYYÜP AĞA</t>
  </si>
  <si>
    <t>V KATILIM</t>
  </si>
  <si>
    <t>1 KİŞİ SINAV ÜCRETİ</t>
  </si>
  <si>
    <t>ST1-1067  TEST KİTİ</t>
  </si>
  <si>
    <t>ÇEK - 342252</t>
  </si>
  <si>
    <t>V. EYYÜP AĞA</t>
  </si>
  <si>
    <t>21</t>
  </si>
  <si>
    <t>YM1</t>
  </si>
  <si>
    <t>Satış</t>
  </si>
  <si>
    <t>BEŞYEM DEFNE TOKLU DANELİ</t>
  </si>
  <si>
    <t>AD</t>
  </si>
  <si>
    <t>Şubat Sütünde ödeyecek</t>
  </si>
  <si>
    <t>AKPRO SÜT ÖZEL - 2</t>
  </si>
  <si>
    <t>ONURLAR KARIŞIMLI ARPA YEMİ ÇUVALLI</t>
  </si>
  <si>
    <t>ONURLAR KARIŞIMLI MISIR YEMİ ÇUVALLI</t>
  </si>
  <si>
    <t>EF1</t>
  </si>
  <si>
    <t>PROBON 20 KG</t>
  </si>
  <si>
    <t>Süt Vade - Tes.Tar. 10/01/2025</t>
  </si>
  <si>
    <t>PROBON 20 KG  1 Ad</t>
  </si>
  <si>
    <t>OCAK SÜTÜNE YAZILDI</t>
  </si>
  <si>
    <t>-7</t>
  </si>
  <si>
    <t>BİOEASY BİOQUİCK INCUBATOR</t>
  </si>
  <si>
    <t>BİOEASY BİOQUİCK TEST 4İN1 BTCC RAPİD TEST KİTİ</t>
  </si>
  <si>
    <t>Kalibrasyon Ücreti Yansıtma Bedeli</t>
  </si>
  <si>
    <t xml:space="preserve">Kalibrasyon Ücreti </t>
  </si>
  <si>
    <t>BİOQUİCK  RAPİD TEST KİTİ</t>
  </si>
  <si>
    <t>BİOEASY  INCUBATOR</t>
  </si>
  <si>
    <t>DEFNE TOKLU 8 Ad</t>
  </si>
  <si>
    <t>SÜT ÖZEL - 2 10 Ad</t>
  </si>
  <si>
    <t>KARIŞIMLI ARPA 10 Ad</t>
  </si>
  <si>
    <t>MISIR YEMİ  10 Ad</t>
  </si>
  <si>
    <t>ŞUBAT SÜTÜNE YAZILDI</t>
  </si>
  <si>
    <t>çek-1544</t>
  </si>
  <si>
    <t>çek-1543</t>
  </si>
  <si>
    <t>06/03/2025 Tarihinde Ramazam Erten 16,40 tl dedi</t>
  </si>
  <si>
    <t>-</t>
  </si>
  <si>
    <t>NAKLİYE BEDELİ</t>
  </si>
  <si>
    <t>ÇEK-103268</t>
  </si>
  <si>
    <t>Su 82 lt x 16,40 tl</t>
  </si>
  <si>
    <t>H. EYYÜP AĞA</t>
  </si>
  <si>
    <t>KİT VE CİHAZ İADESİ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</si>
</sst>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00"/>
    <numFmt numFmtId="165" formatCode="dd/mm/yyyy"/>
    <numFmt numFmtId="166" formatCode="#,##0.0"/>
    <numFmt numFmtId="167" formatCode="#,##0.000"/>
    <numFmt numFmtId="168" formatCode="&quot;₺&quot;#,##0.00"/>
    <numFmt numFmtId="169" formatCode="#0"/>
    <numFmt numFmtId="170" formatCode="#,##0.00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name val="Arial Tur"/>
      <charset val="162"/>
    </font>
    <font>
      <b/>
      <sz val="12"/>
      <color theme="1"/>
      <name val="Calibri"/>
      <family val="2"/>
      <charset val="162"/>
      <scheme val="minor"/>
    </font>
    <font>
      <b/>
      <sz val="10"/>
      <name val="Arial Tur"/>
      <charset val="162"/>
    </font>
    <font>
      <b/>
      <sz val="10"/>
      <color indexed="10"/>
      <name val="Arial Tur"/>
      <charset val="162"/>
    </font>
    <font>
      <sz val="10"/>
      <name val="Arial Tur"/>
      <charset val="162"/>
    </font>
    <font>
      <sz val="1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0"/>
      <color indexed="10"/>
      <name val="Arial Tur"/>
      <charset val="162"/>
    </font>
    <font>
      <b/>
      <sz val="10"/>
      <color indexed="12"/>
      <name val="Arial Tur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50">
    <xf numFmtId="0" fontId="0" fillId="0" borderId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4" applyNumberFormat="0" applyFill="0" applyAlignment="0" applyProtection="0"/>
    <xf numFmtId="0" fontId="43" fillId="0" borderId="25" applyNumberFormat="0" applyFill="0" applyAlignment="0" applyProtection="0"/>
    <xf numFmtId="0" fontId="44" fillId="0" borderId="26" applyNumberFormat="0" applyFill="0" applyAlignment="0" applyProtection="0"/>
    <xf numFmtId="0" fontId="44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0" applyNumberFormat="0" applyBorder="0" applyAlignment="0" applyProtection="0"/>
    <xf numFmtId="0" fontId="48" fillId="8" borderId="27" applyNumberFormat="0" applyAlignment="0" applyProtection="0"/>
    <xf numFmtId="0" fontId="49" fillId="9" borderId="28" applyNumberFormat="0" applyAlignment="0" applyProtection="0"/>
    <xf numFmtId="0" fontId="50" fillId="9" borderId="27" applyNumberFormat="0" applyAlignment="0" applyProtection="0"/>
    <xf numFmtId="0" fontId="51" fillId="0" borderId="29" applyNumberFormat="0" applyFill="0" applyAlignment="0" applyProtection="0"/>
    <xf numFmtId="0" fontId="52" fillId="10" borderId="30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32" applyNumberFormat="0" applyFill="0" applyAlignment="0" applyProtection="0"/>
    <xf numFmtId="0" fontId="5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5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5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5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5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11" borderId="31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11" borderId="31" applyNumberFormat="0" applyFont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40" fillId="0" borderId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11" borderId="3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11" borderId="31" applyNumberFormat="0" applyFont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11" borderId="31" applyNumberFormat="0" applyFont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31" applyNumberFormat="0" applyFont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11" borderId="31" applyNumberFormat="0" applyFont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1" borderId="31" applyNumberFormat="0" applyFont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11" borderId="31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11" borderId="31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11" borderId="31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</cellStyleXfs>
  <cellXfs count="220">
    <xf numFmtId="0" fontId="0" fillId="0" borderId="0" xfId="0"/>
    <xf numFmtId="0" fontId="33" fillId="0" borderId="5" xfId="0" applyFont="1" applyBorder="1"/>
    <xf numFmtId="3" fontId="34" fillId="3" borderId="6" xfId="0" applyNumberFormat="1" applyFont="1" applyFill="1" applyBorder="1" applyAlignment="1">
      <alignment horizontal="left"/>
    </xf>
    <xf numFmtId="164" fontId="33" fillId="0" borderId="6" xfId="0" applyNumberFormat="1" applyFont="1" applyBorder="1"/>
    <xf numFmtId="0" fontId="33" fillId="0" borderId="6" xfId="0" applyFont="1" applyBorder="1"/>
    <xf numFmtId="4" fontId="33" fillId="0" borderId="8" xfId="0" applyNumberFormat="1" applyFont="1" applyBorder="1"/>
    <xf numFmtId="14" fontId="35" fillId="0" borderId="9" xfId="0" applyNumberFormat="1" applyFont="1" applyBorder="1" applyAlignment="1">
      <alignment horizontal="right"/>
    </xf>
    <xf numFmtId="4" fontId="0" fillId="0" borderId="10" xfId="1" applyNumberFormat="1" applyFont="1" applyBorder="1"/>
    <xf numFmtId="164" fontId="35" fillId="3" borderId="10" xfId="0" applyNumberFormat="1" applyFont="1" applyFill="1" applyBorder="1"/>
    <xf numFmtId="14" fontId="0" fillId="0" borderId="10" xfId="0" applyNumberFormat="1" applyBorder="1"/>
    <xf numFmtId="4" fontId="36" fillId="0" borderId="12" xfId="0" applyNumberFormat="1" applyFont="1" applyBorder="1"/>
    <xf numFmtId="49" fontId="0" fillId="0" borderId="10" xfId="0" applyNumberFormat="1" applyBorder="1" applyAlignment="1">
      <alignment horizontal="left"/>
    </xf>
    <xf numFmtId="4" fontId="0" fillId="0" borderId="12" xfId="0" applyNumberFormat="1" applyBorder="1" applyAlignment="1">
      <alignment horizontal="right"/>
    </xf>
    <xf numFmtId="14" fontId="35" fillId="0" borderId="9" xfId="0" applyNumberFormat="1" applyFont="1" applyBorder="1" applyAlignment="1">
      <alignment horizontal="left"/>
    </xf>
    <xf numFmtId="4" fontId="35" fillId="0" borderId="10" xfId="0" applyNumberFormat="1" applyFont="1" applyBorder="1"/>
    <xf numFmtId="4" fontId="35" fillId="0" borderId="12" xfId="0" applyNumberFormat="1" applyFont="1" applyBorder="1"/>
    <xf numFmtId="4" fontId="35" fillId="2" borderId="10" xfId="0" applyNumberFormat="1" applyFont="1" applyFill="1" applyBorder="1"/>
    <xf numFmtId="4" fontId="35" fillId="2" borderId="12" xfId="0" applyNumberFormat="1" applyFont="1" applyFill="1" applyBorder="1"/>
    <xf numFmtId="4" fontId="35" fillId="0" borderId="13" xfId="0" applyNumberFormat="1" applyFont="1" applyBorder="1"/>
    <xf numFmtId="4" fontId="35" fillId="0" borderId="16" xfId="0" applyNumberFormat="1" applyFont="1" applyBorder="1"/>
    <xf numFmtId="2" fontId="34" fillId="0" borderId="18" xfId="0" applyNumberFormat="1" applyFont="1" applyBorder="1" applyAlignment="1">
      <alignment horizontal="left"/>
    </xf>
    <xf numFmtId="2" fontId="34" fillId="0" borderId="19" xfId="0" applyNumberFormat="1" applyFont="1" applyBorder="1" applyAlignment="1">
      <alignment horizontal="left"/>
    </xf>
    <xf numFmtId="4" fontId="34" fillId="0" borderId="20" xfId="0" applyNumberFormat="1" applyFont="1" applyBorder="1"/>
    <xf numFmtId="14" fontId="37" fillId="0" borderId="0" xfId="0" applyNumberFormat="1" applyFont="1"/>
    <xf numFmtId="4" fontId="33" fillId="0" borderId="0" xfId="0" applyNumberFormat="1" applyFont="1"/>
    <xf numFmtId="164" fontId="35" fillId="0" borderId="0" xfId="0" applyNumberFormat="1" applyFont="1"/>
    <xf numFmtId="2" fontId="33" fillId="0" borderId="5" xfId="0" applyNumberFormat="1" applyFont="1" applyBorder="1" applyAlignment="1">
      <alignment horizontal="left"/>
    </xf>
    <xf numFmtId="2" fontId="33" fillId="0" borderId="6" xfId="0" applyNumberFormat="1" applyFont="1" applyBorder="1" applyAlignment="1">
      <alignment horizontal="left"/>
    </xf>
    <xf numFmtId="2" fontId="33" fillId="0" borderId="7" xfId="0" applyNumberFormat="1" applyFont="1" applyBorder="1" applyAlignment="1">
      <alignment horizontal="left"/>
    </xf>
    <xf numFmtId="2" fontId="33" fillId="0" borderId="9" xfId="0" applyNumberFormat="1" applyFont="1" applyBorder="1" applyAlignment="1">
      <alignment horizontal="left"/>
    </xf>
    <xf numFmtId="2" fontId="33" fillId="0" borderId="10" xfId="0" applyNumberFormat="1" applyFont="1" applyBorder="1" applyAlignment="1">
      <alignment horizontal="left"/>
    </xf>
    <xf numFmtId="2" fontId="33" fillId="0" borderId="11" xfId="0" applyNumberFormat="1" applyFont="1" applyBorder="1" applyAlignment="1">
      <alignment horizontal="left"/>
    </xf>
    <xf numFmtId="4" fontId="33" fillId="0" borderId="12" xfId="0" applyNumberFormat="1" applyFont="1" applyBorder="1"/>
    <xf numFmtId="0" fontId="37" fillId="0" borderId="0" xfId="0" applyFont="1"/>
    <xf numFmtId="2" fontId="34" fillId="0" borderId="9" xfId="0" applyNumberFormat="1" applyFont="1" applyBorder="1" applyAlignment="1">
      <alignment horizontal="left"/>
    </xf>
    <xf numFmtId="2" fontId="34" fillId="0" borderId="10" xfId="0" applyNumberFormat="1" applyFont="1" applyBorder="1" applyAlignment="1">
      <alignment horizontal="left"/>
    </xf>
    <xf numFmtId="2" fontId="34" fillId="0" borderId="11" xfId="0" applyNumberFormat="1" applyFont="1" applyBorder="1" applyAlignment="1">
      <alignment horizontal="left"/>
    </xf>
    <xf numFmtId="4" fontId="34" fillId="0" borderId="12" xfId="0" applyNumberFormat="1" applyFont="1" applyBorder="1"/>
    <xf numFmtId="3" fontId="33" fillId="0" borderId="9" xfId="0" applyNumberFormat="1" applyFont="1" applyBorder="1"/>
    <xf numFmtId="164" fontId="0" fillId="0" borderId="10" xfId="0" applyNumberFormat="1" applyBorder="1"/>
    <xf numFmtId="164" fontId="0" fillId="0" borderId="11" xfId="0" applyNumberFormat="1" applyBorder="1"/>
    <xf numFmtId="3" fontId="39" fillId="0" borderId="0" xfId="0" applyNumberFormat="1" applyFont="1"/>
    <xf numFmtId="164" fontId="0" fillId="0" borderId="0" xfId="0" applyNumberFormat="1"/>
    <xf numFmtId="0" fontId="33" fillId="0" borderId="21" xfId="0" applyFont="1" applyBorder="1" applyAlignment="1">
      <alignment horizontal="left"/>
    </xf>
    <xf numFmtId="14" fontId="0" fillId="0" borderId="22" xfId="0" applyNumberFormat="1" applyBorder="1"/>
    <xf numFmtId="165" fontId="0" fillId="0" borderId="22" xfId="0" applyNumberFormat="1" applyBorder="1" applyAlignment="1">
      <alignment horizontal="left"/>
    </xf>
    <xf numFmtId="14" fontId="35" fillId="0" borderId="22" xfId="0" applyNumberFormat="1" applyFont="1" applyBorder="1" applyAlignment="1">
      <alignment horizontal="left"/>
    </xf>
    <xf numFmtId="14" fontId="35" fillId="2" borderId="22" xfId="0" applyNumberFormat="1" applyFont="1" applyFill="1" applyBorder="1" applyAlignment="1">
      <alignment horizontal="left"/>
    </xf>
    <xf numFmtId="14" fontId="35" fillId="0" borderId="23" xfId="0" applyNumberFormat="1" applyFont="1" applyBorder="1" applyAlignment="1">
      <alignment horizontal="left"/>
    </xf>
    <xf numFmtId="2" fontId="34" fillId="0" borderId="17" xfId="0" applyNumberFormat="1" applyFont="1" applyBorder="1" applyAlignment="1">
      <alignment horizontal="left"/>
    </xf>
    <xf numFmtId="3" fontId="0" fillId="0" borderId="10" xfId="0" applyNumberFormat="1" applyBorder="1"/>
    <xf numFmtId="3" fontId="33" fillId="0" borderId="8" xfId="0" applyNumberFormat="1" applyFont="1" applyBorder="1"/>
    <xf numFmtId="4" fontId="35" fillId="3" borderId="12" xfId="0" applyNumberFormat="1" applyFont="1" applyFill="1" applyBorder="1"/>
    <xf numFmtId="14" fontId="35" fillId="4" borderId="15" xfId="0" applyNumberFormat="1" applyFont="1" applyFill="1" applyBorder="1" applyAlignment="1">
      <alignment horizontal="left"/>
    </xf>
    <xf numFmtId="3" fontId="37" fillId="4" borderId="13" xfId="0" applyNumberFormat="1" applyFont="1" applyFill="1" applyBorder="1"/>
    <xf numFmtId="164" fontId="38" fillId="4" borderId="13" xfId="0" applyNumberFormat="1" applyFont="1" applyFill="1" applyBorder="1"/>
    <xf numFmtId="4" fontId="33" fillId="4" borderId="16" xfId="0" applyNumberFormat="1" applyFont="1" applyFill="1" applyBorder="1"/>
    <xf numFmtId="3" fontId="34" fillId="4" borderId="15" xfId="0" applyNumberFormat="1" applyFont="1" applyFill="1" applyBorder="1"/>
    <xf numFmtId="164" fontId="38" fillId="4" borderId="14" xfId="0" applyNumberFormat="1" applyFont="1" applyFill="1" applyBorder="1"/>
    <xf numFmtId="4" fontId="34" fillId="4" borderId="16" xfId="0" applyNumberFormat="1" applyFont="1" applyFill="1" applyBorder="1"/>
    <xf numFmtId="14" fontId="0" fillId="0" borderId="10" xfId="0" applyNumberFormat="1" applyBorder="1" applyAlignment="1">
      <alignment horizontal="right"/>
    </xf>
    <xf numFmtId="14" fontId="0" fillId="0" borderId="0" xfId="0" applyNumberFormat="1"/>
    <xf numFmtId="4" fontId="0" fillId="0" borderId="0" xfId="0" applyNumberFormat="1"/>
    <xf numFmtId="43" fontId="0" fillId="0" borderId="0" xfId="5" applyFont="1" applyBorder="1" applyAlignment="1">
      <alignment horizontal="right"/>
    </xf>
    <xf numFmtId="43" fontId="0" fillId="0" borderId="0" xfId="5" applyFont="1"/>
    <xf numFmtId="3" fontId="0" fillId="0" borderId="0" xfId="0" applyNumberFormat="1"/>
    <xf numFmtId="4" fontId="24" fillId="0" borderId="0" xfId="71" applyNumberFormat="1" applyAlignment="1">
      <alignment horizontal="right"/>
    </xf>
    <xf numFmtId="0" fontId="0" fillId="0" borderId="10" xfId="0" applyBorder="1"/>
    <xf numFmtId="4" fontId="0" fillId="0" borderId="10" xfId="0" applyNumberFormat="1" applyBorder="1"/>
    <xf numFmtId="43" fontId="0" fillId="0" borderId="0" xfId="0" applyNumberFormat="1"/>
    <xf numFmtId="0" fontId="0" fillId="4" borderId="0" xfId="0" applyFill="1"/>
    <xf numFmtId="164" fontId="35" fillId="0" borderId="35" xfId="0" applyNumberFormat="1" applyFont="1" applyBorder="1"/>
    <xf numFmtId="164" fontId="35" fillId="0" borderId="33" xfId="0" applyNumberFormat="1" applyFont="1" applyBorder="1"/>
    <xf numFmtId="164" fontId="35" fillId="0" borderId="34" xfId="0" applyNumberFormat="1" applyFont="1" applyBorder="1"/>
    <xf numFmtId="14" fontId="35" fillId="0" borderId="0" xfId="0" applyNumberFormat="1" applyFont="1" applyAlignment="1">
      <alignment horizontal="right"/>
    </xf>
    <xf numFmtId="4" fontId="0" fillId="0" borderId="0" xfId="1" applyNumberFormat="1" applyFont="1" applyBorder="1"/>
    <xf numFmtId="0" fontId="30" fillId="0" borderId="0" xfId="0" applyFont="1"/>
    <xf numFmtId="0" fontId="23" fillId="0" borderId="10" xfId="78" applyFont="1" applyBorder="1"/>
    <xf numFmtId="2" fontId="23" fillId="0" borderId="10" xfId="78" applyNumberFormat="1" applyFont="1" applyBorder="1"/>
    <xf numFmtId="166" fontId="23" fillId="37" borderId="0" xfId="0" applyNumberFormat="1" applyFont="1" applyFill="1"/>
    <xf numFmtId="0" fontId="0" fillId="0" borderId="0" xfId="0" applyAlignment="1">
      <alignment horizontal="center"/>
    </xf>
    <xf numFmtId="4" fontId="56" fillId="0" borderId="10" xfId="78" applyNumberFormat="1" applyFont="1" applyBorder="1" applyAlignment="1">
      <alignment horizontal="right"/>
    </xf>
    <xf numFmtId="166" fontId="56" fillId="0" borderId="10" xfId="78" applyNumberFormat="1" applyFont="1" applyBorder="1" applyAlignment="1">
      <alignment horizontal="right"/>
    </xf>
    <xf numFmtId="43" fontId="22" fillId="37" borderId="0" xfId="5" applyFont="1" applyFill="1"/>
    <xf numFmtId="2" fontId="0" fillId="0" borderId="0" xfId="0" applyNumberFormat="1"/>
    <xf numFmtId="2" fontId="22" fillId="37" borderId="0" xfId="0" applyNumberFormat="1" applyFont="1" applyFill="1"/>
    <xf numFmtId="166" fontId="0" fillId="36" borderId="0" xfId="0" applyNumberFormat="1" applyFill="1"/>
    <xf numFmtId="2" fontId="0" fillId="36" borderId="0" xfId="0" applyNumberFormat="1" applyFill="1"/>
    <xf numFmtId="4" fontId="0" fillId="36" borderId="0" xfId="0" applyNumberFormat="1" applyFill="1"/>
    <xf numFmtId="0" fontId="23" fillId="4" borderId="10" xfId="0" applyFont="1" applyFill="1" applyBorder="1"/>
    <xf numFmtId="0" fontId="23" fillId="0" borderId="10" xfId="0" applyFont="1" applyBorder="1"/>
    <xf numFmtId="15" fontId="0" fillId="0" borderId="0" xfId="0" applyNumberFormat="1"/>
    <xf numFmtId="14" fontId="0" fillId="4" borderId="22" xfId="0" applyNumberFormat="1" applyFill="1" applyBorder="1"/>
    <xf numFmtId="14" fontId="0" fillId="4" borderId="10" xfId="0" applyNumberFormat="1" applyFill="1" applyBorder="1"/>
    <xf numFmtId="14" fontId="0" fillId="4" borderId="10" xfId="0" applyNumberFormat="1" applyFill="1" applyBorder="1" applyAlignment="1">
      <alignment horizontal="right"/>
    </xf>
    <xf numFmtId="4" fontId="36" fillId="4" borderId="12" xfId="0" applyNumberFormat="1" applyFont="1" applyFill="1" applyBorder="1"/>
    <xf numFmtId="49" fontId="0" fillId="4" borderId="10" xfId="0" applyNumberFormat="1" applyFill="1" applyBorder="1" applyAlignment="1">
      <alignment horizontal="left"/>
    </xf>
    <xf numFmtId="4" fontId="0" fillId="4" borderId="12" xfId="0" applyNumberFormat="1" applyFill="1" applyBorder="1" applyAlignment="1">
      <alignment horizontal="right"/>
    </xf>
    <xf numFmtId="43" fontId="20" fillId="37" borderId="0" xfId="5" applyFont="1" applyFill="1" applyAlignment="1">
      <alignment horizontal="center" vertical="center"/>
    </xf>
    <xf numFmtId="43" fontId="20" fillId="37" borderId="0" xfId="5" applyFont="1" applyFill="1" applyAlignment="1">
      <alignment horizontal="left" vertical="center"/>
    </xf>
    <xf numFmtId="43" fontId="30" fillId="37" borderId="0" xfId="5" applyFont="1" applyFill="1" applyAlignment="1">
      <alignment horizontal="center" vertical="center"/>
    </xf>
    <xf numFmtId="43" fontId="20" fillId="37" borderId="10" xfId="5" applyFont="1" applyFill="1" applyBorder="1" applyAlignment="1">
      <alignment horizontal="left" vertical="center"/>
    </xf>
    <xf numFmtId="0" fontId="0" fillId="37" borderId="10" xfId="0" applyFill="1" applyBorder="1"/>
    <xf numFmtId="43" fontId="30" fillId="37" borderId="10" xfId="5" applyFont="1" applyFill="1" applyBorder="1" applyAlignment="1">
      <alignment horizontal="center" vertical="center"/>
    </xf>
    <xf numFmtId="43" fontId="20" fillId="37" borderId="10" xfId="5" applyFont="1" applyFill="1" applyBorder="1" applyAlignment="1">
      <alignment horizontal="center" vertical="center"/>
    </xf>
    <xf numFmtId="0" fontId="20" fillId="0" borderId="0" xfId="0" applyFont="1"/>
    <xf numFmtId="4" fontId="20" fillId="0" borderId="0" xfId="0" applyNumberFormat="1" applyFont="1"/>
    <xf numFmtId="0" fontId="20" fillId="37" borderId="0" xfId="0" applyFont="1" applyFill="1"/>
    <xf numFmtId="43" fontId="20" fillId="37" borderId="0" xfId="5" applyFont="1" applyFill="1" applyAlignment="1">
      <alignment horizontal="left"/>
    </xf>
    <xf numFmtId="165" fontId="28" fillId="0" borderId="0" xfId="2" applyNumberFormat="1" applyAlignment="1">
      <alignment horizontal="left"/>
    </xf>
    <xf numFmtId="0" fontId="30" fillId="37" borderId="0" xfId="0" applyFont="1" applyFill="1"/>
    <xf numFmtId="43" fontId="0" fillId="37" borderId="0" xfId="0" applyNumberFormat="1" applyFill="1"/>
    <xf numFmtId="43" fontId="20" fillId="0" borderId="0" xfId="5" applyFont="1"/>
    <xf numFmtId="43" fontId="30" fillId="37" borderId="0" xfId="5" applyFont="1" applyFill="1"/>
    <xf numFmtId="0" fontId="37" fillId="0" borderId="10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/>
    </xf>
    <xf numFmtId="3" fontId="30" fillId="0" borderId="6" xfId="0" applyNumberFormat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167" fontId="30" fillId="0" borderId="6" xfId="0" applyNumberFormat="1" applyFont="1" applyBorder="1" applyAlignment="1">
      <alignment horizontal="center"/>
    </xf>
    <xf numFmtId="168" fontId="30" fillId="0" borderId="8" xfId="0" applyNumberFormat="1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4" fontId="30" fillId="0" borderId="8" xfId="0" applyNumberFormat="1" applyFon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67" fontId="0" fillId="0" borderId="10" xfId="0" applyNumberFormat="1" applyBorder="1"/>
    <xf numFmtId="168" fontId="0" fillId="0" borderId="12" xfId="0" applyNumberFormat="1" applyBorder="1"/>
    <xf numFmtId="0" fontId="0" fillId="4" borderId="9" xfId="0" applyFill="1" applyBorder="1"/>
    <xf numFmtId="0" fontId="0" fillId="4" borderId="22" xfId="0" applyFill="1" applyBorder="1"/>
    <xf numFmtId="0" fontId="0" fillId="4" borderId="10" xfId="0" applyFill="1" applyBorder="1"/>
    <xf numFmtId="4" fontId="0" fillId="4" borderId="12" xfId="0" applyNumberFormat="1" applyFill="1" applyBorder="1"/>
    <xf numFmtId="14" fontId="0" fillId="0" borderId="9" xfId="0" applyNumberFormat="1" applyBorder="1"/>
    <xf numFmtId="0" fontId="0" fillId="0" borderId="22" xfId="0" applyBorder="1"/>
    <xf numFmtId="4" fontId="0" fillId="0" borderId="12" xfId="0" applyNumberFormat="1" applyBorder="1"/>
    <xf numFmtId="0" fontId="0" fillId="0" borderId="9" xfId="0" applyBorder="1"/>
    <xf numFmtId="14" fontId="0" fillId="0" borderId="39" xfId="0" applyNumberFormat="1" applyBorder="1" applyAlignment="1">
      <alignment horizontal="center"/>
    </xf>
    <xf numFmtId="3" fontId="0" fillId="0" borderId="40" xfId="0" applyNumberFormat="1" applyBorder="1"/>
    <xf numFmtId="167" fontId="0" fillId="0" borderId="40" xfId="0" applyNumberFormat="1" applyBorder="1"/>
    <xf numFmtId="168" fontId="0" fillId="0" borderId="41" xfId="0" applyNumberFormat="1" applyBorder="1"/>
    <xf numFmtId="0" fontId="0" fillId="0" borderId="39" xfId="0" applyBorder="1"/>
    <xf numFmtId="0" fontId="0" fillId="0" borderId="42" xfId="0" applyBorder="1"/>
    <xf numFmtId="0" fontId="0" fillId="0" borderId="40" xfId="0" applyBorder="1"/>
    <xf numFmtId="4" fontId="0" fillId="0" borderId="41" xfId="0" applyNumberFormat="1" applyBorder="1"/>
    <xf numFmtId="0" fontId="0" fillId="0" borderId="5" xfId="0" applyBorder="1" applyAlignment="1">
      <alignment horizontal="center"/>
    </xf>
    <xf numFmtId="166" fontId="0" fillId="0" borderId="6" xfId="0" applyNumberFormat="1" applyBorder="1"/>
    <xf numFmtId="3" fontId="0" fillId="0" borderId="6" xfId="0" applyNumberFormat="1" applyBorder="1"/>
    <xf numFmtId="167" fontId="0" fillId="0" borderId="6" xfId="0" applyNumberFormat="1" applyBorder="1"/>
    <xf numFmtId="168" fontId="0" fillId="0" borderId="8" xfId="0" applyNumberFormat="1" applyBorder="1"/>
    <xf numFmtId="0" fontId="0" fillId="0" borderId="21" xfId="0" applyBorder="1"/>
    <xf numFmtId="4" fontId="0" fillId="4" borderId="8" xfId="0" applyNumberFormat="1" applyFill="1" applyBorder="1"/>
    <xf numFmtId="0" fontId="0" fillId="0" borderId="9" xfId="0" applyBorder="1" applyAlignment="1">
      <alignment horizontal="center"/>
    </xf>
    <xf numFmtId="166" fontId="0" fillId="0" borderId="10" xfId="0" applyNumberFormat="1" applyBorder="1"/>
    <xf numFmtId="0" fontId="0" fillId="0" borderId="13" xfId="0" applyBorder="1"/>
    <xf numFmtId="167" fontId="0" fillId="0" borderId="13" xfId="0" applyNumberFormat="1" applyBorder="1"/>
    <xf numFmtId="168" fontId="0" fillId="0" borderId="16" xfId="0" applyNumberFormat="1" applyBorder="1"/>
    <xf numFmtId="0" fontId="0" fillId="0" borderId="23" xfId="0" applyBorder="1"/>
    <xf numFmtId="4" fontId="0" fillId="0" borderId="16" xfId="0" applyNumberFormat="1" applyBorder="1"/>
    <xf numFmtId="165" fontId="15" fillId="0" borderId="0" xfId="122" applyNumberFormat="1" applyAlignment="1">
      <alignment horizontal="left"/>
    </xf>
    <xf numFmtId="43" fontId="15" fillId="0" borderId="0" xfId="123" applyFont="1"/>
    <xf numFmtId="165" fontId="0" fillId="0" borderId="0" xfId="0" applyNumberFormat="1" applyAlignment="1">
      <alignment horizontal="left"/>
    </xf>
    <xf numFmtId="43" fontId="14" fillId="0" borderId="0" xfId="5" applyFont="1"/>
    <xf numFmtId="49" fontId="0" fillId="0" borderId="0" xfId="0" applyNumberFormat="1" applyAlignment="1">
      <alignment horizontal="left"/>
    </xf>
    <xf numFmtId="165" fontId="0" fillId="0" borderId="10" xfId="0" applyNumberFormat="1" applyBorder="1" applyAlignment="1">
      <alignment horizontal="left"/>
    </xf>
    <xf numFmtId="169" fontId="0" fillId="0" borderId="10" xfId="0" applyNumberFormat="1" applyBorder="1" applyAlignment="1">
      <alignment horizontal="right"/>
    </xf>
    <xf numFmtId="170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170" fontId="10" fillId="4" borderId="10" xfId="146" applyNumberFormat="1" applyFill="1" applyBorder="1" applyAlignment="1">
      <alignment horizontal="right"/>
    </xf>
    <xf numFmtId="4" fontId="10" fillId="4" borderId="10" xfId="146" applyNumberFormat="1" applyFill="1" applyBorder="1" applyAlignment="1">
      <alignment horizontal="right"/>
    </xf>
    <xf numFmtId="3" fontId="10" fillId="4" borderId="10" xfId="146" applyNumberFormat="1" applyFill="1" applyBorder="1"/>
    <xf numFmtId="169" fontId="10" fillId="4" borderId="10" xfId="146" applyNumberFormat="1" applyFill="1" applyBorder="1" applyAlignment="1">
      <alignment horizontal="right"/>
    </xf>
    <xf numFmtId="49" fontId="10" fillId="4" borderId="10" xfId="146" applyNumberFormat="1" applyFill="1" applyBorder="1" applyAlignment="1">
      <alignment horizontal="left"/>
    </xf>
    <xf numFmtId="0" fontId="10" fillId="4" borderId="10" xfId="146" applyFill="1" applyBorder="1"/>
    <xf numFmtId="165" fontId="10" fillId="4" borderId="10" xfId="146" applyNumberFormat="1" applyFill="1" applyBorder="1" applyAlignment="1">
      <alignment horizontal="left"/>
    </xf>
    <xf numFmtId="4" fontId="10" fillId="37" borderId="10" xfId="146" applyNumberFormat="1" applyFill="1" applyBorder="1" applyAlignment="1">
      <alignment horizontal="right"/>
    </xf>
    <xf numFmtId="49" fontId="10" fillId="0" borderId="0" xfId="146" applyNumberFormat="1" applyAlignment="1">
      <alignment horizontal="left"/>
    </xf>
    <xf numFmtId="4" fontId="8" fillId="4" borderId="10" xfId="167" applyNumberFormat="1" applyFill="1" applyBorder="1" applyAlignment="1">
      <alignment horizontal="right"/>
    </xf>
    <xf numFmtId="3" fontId="8" fillId="4" borderId="10" xfId="167" applyNumberFormat="1" applyFill="1" applyBorder="1"/>
    <xf numFmtId="169" fontId="8" fillId="4" borderId="10" xfId="167" applyNumberFormat="1" applyFill="1" applyBorder="1" applyAlignment="1">
      <alignment horizontal="right"/>
    </xf>
    <xf numFmtId="0" fontId="8" fillId="4" borderId="10" xfId="167" applyFill="1" applyBorder="1"/>
    <xf numFmtId="4" fontId="0" fillId="4" borderId="10" xfId="0" applyNumberFormat="1" applyFill="1" applyBorder="1" applyAlignment="1">
      <alignment horizontal="right"/>
    </xf>
    <xf numFmtId="4" fontId="0" fillId="37" borderId="10" xfId="0" applyNumberFormat="1" applyFill="1" applyBorder="1"/>
    <xf numFmtId="14" fontId="0" fillId="37" borderId="10" xfId="0" applyNumberFormat="1" applyFill="1" applyBorder="1"/>
    <xf numFmtId="4" fontId="8" fillId="0" borderId="10" xfId="167" applyNumberFormat="1" applyBorder="1" applyAlignment="1">
      <alignment horizontal="right"/>
    </xf>
    <xf numFmtId="3" fontId="0" fillId="4" borderId="10" xfId="0" applyNumberFormat="1" applyFill="1" applyBorder="1"/>
    <xf numFmtId="170" fontId="0" fillId="4" borderId="10" xfId="0" applyNumberFormat="1" applyFill="1" applyBorder="1" applyAlignment="1">
      <alignment horizontal="right"/>
    </xf>
    <xf numFmtId="169" fontId="0" fillId="4" borderId="10" xfId="0" applyNumberFormat="1" applyFill="1" applyBorder="1" applyAlignment="1">
      <alignment horizontal="right"/>
    </xf>
    <xf numFmtId="170" fontId="8" fillId="4" borderId="10" xfId="167" applyNumberFormat="1" applyFill="1" applyBorder="1" applyAlignment="1">
      <alignment horizontal="right"/>
    </xf>
    <xf numFmtId="165" fontId="0" fillId="4" borderId="10" xfId="0" applyNumberFormat="1" applyFill="1" applyBorder="1" applyAlignment="1">
      <alignment horizontal="left"/>
    </xf>
    <xf numFmtId="3" fontId="8" fillId="0" borderId="10" xfId="167" applyNumberFormat="1" applyBorder="1"/>
    <xf numFmtId="170" fontId="8" fillId="0" borderId="10" xfId="167" applyNumberFormat="1" applyBorder="1" applyAlignment="1">
      <alignment horizontal="right"/>
    </xf>
    <xf numFmtId="169" fontId="8" fillId="0" borderId="10" xfId="167" applyNumberFormat="1" applyBorder="1" applyAlignment="1">
      <alignment horizontal="right"/>
    </xf>
    <xf numFmtId="0" fontId="8" fillId="0" borderId="10" xfId="167" applyBorder="1"/>
    <xf numFmtId="165" fontId="8" fillId="4" borderId="10" xfId="167" applyNumberFormat="1" applyFill="1" applyBorder="1" applyAlignment="1">
      <alignment horizontal="left"/>
    </xf>
    <xf numFmtId="49" fontId="8" fillId="4" borderId="10" xfId="167" applyNumberFormat="1" applyFill="1" applyBorder="1" applyAlignment="1">
      <alignment horizontal="left"/>
    </xf>
    <xf numFmtId="165" fontId="8" fillId="0" borderId="10" xfId="167" applyNumberFormat="1" applyBorder="1" applyAlignment="1">
      <alignment horizontal="left"/>
    </xf>
    <xf numFmtId="49" fontId="8" fillId="0" borderId="10" xfId="167" applyNumberFormat="1" applyBorder="1" applyAlignment="1">
      <alignment horizontal="left"/>
    </xf>
    <xf numFmtId="0" fontId="8" fillId="0" borderId="0" xfId="167"/>
    <xf numFmtId="165" fontId="8" fillId="0" borderId="0" xfId="167" applyNumberFormat="1" applyAlignment="1">
      <alignment horizontal="left"/>
    </xf>
    <xf numFmtId="49" fontId="8" fillId="0" borderId="0" xfId="167" applyNumberFormat="1" applyAlignment="1">
      <alignment horizontal="left"/>
    </xf>
    <xf numFmtId="169" fontId="8" fillId="0" borderId="0" xfId="167" applyNumberFormat="1" applyAlignment="1">
      <alignment horizontal="right"/>
    </xf>
    <xf numFmtId="170" fontId="8" fillId="0" borderId="0" xfId="167" applyNumberFormat="1" applyAlignment="1">
      <alignment horizontal="right"/>
    </xf>
    <xf numFmtId="4" fontId="8" fillId="0" borderId="0" xfId="167" applyNumberFormat="1" applyAlignment="1">
      <alignment horizontal="right"/>
    </xf>
    <xf numFmtId="3" fontId="8" fillId="0" borderId="0" xfId="167" applyNumberFormat="1"/>
    <xf numFmtId="4" fontId="8" fillId="0" borderId="0" xfId="167" applyNumberFormat="1"/>
    <xf numFmtId="168" fontId="0" fillId="0" borderId="0" xfId="0" applyNumberFormat="1"/>
    <xf numFmtId="49" fontId="1" fillId="0" borderId="0" xfId="230" applyNumberFormat="1" applyFont="1" applyAlignment="1">
      <alignment horizontal="left"/>
    </xf>
    <xf numFmtId="0" fontId="31" fillId="2" borderId="1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164" fontId="30" fillId="0" borderId="0" xfId="0" applyNumberFormat="1" applyFont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30" fillId="0" borderId="36" xfId="0" applyFont="1" applyBorder="1" applyAlignment="1">
      <alignment horizontal="center"/>
    </xf>
    <xf numFmtId="0" fontId="30" fillId="0" borderId="37" xfId="0" applyFont="1" applyBorder="1" applyAlignment="1">
      <alignment horizontal="center"/>
    </xf>
    <xf numFmtId="0" fontId="30" fillId="0" borderId="38" xfId="0" applyFont="1" applyBorder="1" applyAlignment="1">
      <alignment horizontal="center"/>
    </xf>
    <xf numFmtId="0" fontId="0" fillId="4" borderId="6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4" borderId="1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13" xfId="0" applyBorder="1" applyAlignment="1">
      <alignment horizontal="left"/>
    </xf>
  </cellXfs>
  <cellStyles count="250">
    <cellStyle name="%20 - Vurgu1" xfId="23" builtinId="30" customBuiltin="1"/>
    <cellStyle name="%20 - Vurgu1 10" xfId="232" xr:uid="{C91C8083-5EEC-4203-AA32-B9ACD19F856C}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5" xr:uid="{B92C7137-D16B-41A2-98CC-0943038BD9C9}"/>
    <cellStyle name="%20 - Vurgu1 6" xfId="148" xr:uid="{4F664BDA-E06B-4EDC-8D14-9AD3C94A6711}"/>
    <cellStyle name="%20 - Vurgu1 7" xfId="169" xr:uid="{90B78F36-5FF9-4F26-BB33-8D05C246FB2B}"/>
    <cellStyle name="%20 - Vurgu1 8" xfId="191" xr:uid="{BBEA698C-9537-4351-9AD8-3847A4B8549C}"/>
    <cellStyle name="%20 - Vurgu1 9" xfId="212" xr:uid="{BC58C16A-EC2D-4F55-B8B0-B2A4E24C635D}"/>
    <cellStyle name="%20 - Vurgu2" xfId="27" builtinId="34" customBuiltin="1"/>
    <cellStyle name="%20 - Vurgu2 10" xfId="235" xr:uid="{3048A6C2-FC5B-416E-B12B-63542B79E228}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8" xr:uid="{64BE8427-8E53-4DD7-A70E-A7BD14DC458F}"/>
    <cellStyle name="%20 - Vurgu2 6" xfId="151" xr:uid="{E0782EBB-6AE4-4CD0-B493-E5823D998A04}"/>
    <cellStyle name="%20 - Vurgu2 7" xfId="172" xr:uid="{E103AC36-EF84-4849-9216-17908B3A226A}"/>
    <cellStyle name="%20 - Vurgu2 8" xfId="194" xr:uid="{E9A45B20-B62E-4FD8-98C6-76EC83BE42B6}"/>
    <cellStyle name="%20 - Vurgu2 9" xfId="215" xr:uid="{4CB06A57-F864-467F-B447-D91655DC52AF}"/>
    <cellStyle name="%20 - Vurgu3" xfId="31" builtinId="38" customBuiltin="1"/>
    <cellStyle name="%20 - Vurgu3 10" xfId="238" xr:uid="{A13568B9-17AD-4961-9093-40C519AF78DD}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1" xr:uid="{94CF953B-8480-4DE6-909E-27E3C640473E}"/>
    <cellStyle name="%20 - Vurgu3 6" xfId="154" xr:uid="{FB3785CD-E139-4D35-B8EE-BB120FEE4ECA}"/>
    <cellStyle name="%20 - Vurgu3 7" xfId="175" xr:uid="{9A9A0E08-6BC1-4B55-AA16-388E71FFD6D5}"/>
    <cellStyle name="%20 - Vurgu3 8" xfId="197" xr:uid="{1595CFB8-8AC6-47E4-B021-7F7E61168121}"/>
    <cellStyle name="%20 - Vurgu3 9" xfId="218" xr:uid="{233FBCAE-D963-4193-BDC8-A113B7EF476C}"/>
    <cellStyle name="%20 - Vurgu4" xfId="35" builtinId="42" customBuiltin="1"/>
    <cellStyle name="%20 - Vurgu4 10" xfId="241" xr:uid="{5C134983-A945-47DE-9E78-8CDE4B1F193A}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4" xr:uid="{3694CAFA-63D1-4316-A887-27DB9FF5652B}"/>
    <cellStyle name="%20 - Vurgu4 6" xfId="157" xr:uid="{9C53DED6-CF8D-4C86-A894-F1CC7A746C77}"/>
    <cellStyle name="%20 - Vurgu4 7" xfId="178" xr:uid="{541A265B-D301-45A1-A5C2-FACFE34B1704}"/>
    <cellStyle name="%20 - Vurgu4 8" xfId="200" xr:uid="{276112F7-E237-4DFE-B124-F2A409927C92}"/>
    <cellStyle name="%20 - Vurgu4 9" xfId="221" xr:uid="{D1C1C7E8-4E01-4708-93F6-30803CCAA0C8}"/>
    <cellStyle name="%20 - Vurgu5" xfId="39" builtinId="46" customBuiltin="1"/>
    <cellStyle name="%20 - Vurgu5 10" xfId="244" xr:uid="{D3D8921B-7A9A-4B10-A5E8-25E434B310B7}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7" xr:uid="{5443445B-79DE-41B9-B772-09B88DD02F37}"/>
    <cellStyle name="%20 - Vurgu5 6" xfId="160" xr:uid="{DE5E91BF-4C48-4F11-9A41-11506784B910}"/>
    <cellStyle name="%20 - Vurgu5 7" xfId="181" xr:uid="{3A9DFBF8-5A40-40BB-95AD-23F03B4E5911}"/>
    <cellStyle name="%20 - Vurgu5 8" xfId="203" xr:uid="{34A81160-D66A-4271-9868-840BEE330477}"/>
    <cellStyle name="%20 - Vurgu5 9" xfId="224" xr:uid="{67084252-7D2F-49F0-8A1A-EC2ED9EB08E7}"/>
    <cellStyle name="%20 - Vurgu6" xfId="43" builtinId="50" customBuiltin="1"/>
    <cellStyle name="%20 - Vurgu6 10" xfId="247" xr:uid="{5F9ECF18-9810-4CB2-BF48-A98409ED55C0}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40" xr:uid="{1F406883-8DD2-4AE6-921E-492DD6680B33}"/>
    <cellStyle name="%20 - Vurgu6 6" xfId="163" xr:uid="{461D0CBC-DA69-4349-992C-CF63D667331C}"/>
    <cellStyle name="%20 - Vurgu6 7" xfId="184" xr:uid="{43936A5E-68EC-49DC-981D-ADF60C73CB3A}"/>
    <cellStyle name="%20 - Vurgu6 8" xfId="206" xr:uid="{D8097BBD-6BE4-4EB2-A82F-D1B066028025}"/>
    <cellStyle name="%20 - Vurgu6 9" xfId="227" xr:uid="{8248DEFA-D1EC-4E92-B7DC-A7FE6DF33E1D}"/>
    <cellStyle name="%40 - Vurgu1" xfId="24" builtinId="31" customBuiltin="1"/>
    <cellStyle name="%40 - Vurgu1 10" xfId="233" xr:uid="{FE97737B-FD62-441C-8D32-77CB4FA9A797}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6" xr:uid="{E639D033-5842-41B1-A37E-3EFBCF427D9C}"/>
    <cellStyle name="%40 - Vurgu1 6" xfId="149" xr:uid="{61E1CC81-5A3A-4084-9E20-CEC944A21730}"/>
    <cellStyle name="%40 - Vurgu1 7" xfId="170" xr:uid="{5A0EB07F-06CB-4C34-8DF6-532F20FFBDAE}"/>
    <cellStyle name="%40 - Vurgu1 8" xfId="192" xr:uid="{E39DE4F5-E273-44B6-80F7-FFB7C0942D87}"/>
    <cellStyle name="%40 - Vurgu1 9" xfId="213" xr:uid="{1AC6E98E-55DB-4C41-ABC6-96E8F1944743}"/>
    <cellStyle name="%40 - Vurgu2" xfId="28" builtinId="35" customBuiltin="1"/>
    <cellStyle name="%40 - Vurgu2 10" xfId="236" xr:uid="{6D270EF6-5625-457F-A221-4AE8E8B34F70}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9" xr:uid="{B9510A08-A79B-46E9-A45D-893AB488BF30}"/>
    <cellStyle name="%40 - Vurgu2 6" xfId="152" xr:uid="{04AA10BB-6B84-4061-B43D-23F34ADE0AD9}"/>
    <cellStyle name="%40 - Vurgu2 7" xfId="173" xr:uid="{17DAB852-AC35-4450-8321-5FBBD446B378}"/>
    <cellStyle name="%40 - Vurgu2 8" xfId="195" xr:uid="{3DFD800E-5C54-46AB-B4AA-2F68B2289793}"/>
    <cellStyle name="%40 - Vurgu2 9" xfId="216" xr:uid="{8ECDD161-63C1-4919-B4EB-C6D606EB8945}"/>
    <cellStyle name="%40 - Vurgu3" xfId="32" builtinId="39" customBuiltin="1"/>
    <cellStyle name="%40 - Vurgu3 10" xfId="239" xr:uid="{ED47CFFE-913A-4C73-A1B0-FB9780F18072}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2" xr:uid="{201D5288-0C74-4D57-BD7B-ABEB6772D942}"/>
    <cellStyle name="%40 - Vurgu3 6" xfId="155" xr:uid="{A073EE04-750A-4EB4-8DA5-B9B93803D06A}"/>
    <cellStyle name="%40 - Vurgu3 7" xfId="176" xr:uid="{0484630D-4AF5-47B2-8121-BD3FF5900EB3}"/>
    <cellStyle name="%40 - Vurgu3 8" xfId="198" xr:uid="{CF79554E-D55F-459E-B254-7641840C0592}"/>
    <cellStyle name="%40 - Vurgu3 9" xfId="219" xr:uid="{4DD99CE1-42C9-4671-933B-516A2DD8534F}"/>
    <cellStyle name="%40 - Vurgu4" xfId="36" builtinId="43" customBuiltin="1"/>
    <cellStyle name="%40 - Vurgu4 10" xfId="242" xr:uid="{4D6EF9AB-37EB-47B1-ACF3-B46E8AD39051}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5" xr:uid="{22437C30-67BA-42A8-B67B-57A24C2AB423}"/>
    <cellStyle name="%40 - Vurgu4 6" xfId="158" xr:uid="{88212250-1094-420C-84F3-239BA80F0DD8}"/>
    <cellStyle name="%40 - Vurgu4 7" xfId="179" xr:uid="{400114F7-9863-47DA-B15E-0D11662F98F4}"/>
    <cellStyle name="%40 - Vurgu4 8" xfId="201" xr:uid="{3EE65CC5-6FBF-4894-AFFF-82696BBF287E}"/>
    <cellStyle name="%40 - Vurgu4 9" xfId="222" xr:uid="{19E46251-054A-4FFD-8650-4610D1577E3B}"/>
    <cellStyle name="%40 - Vurgu5" xfId="40" builtinId="47" customBuiltin="1"/>
    <cellStyle name="%40 - Vurgu5 10" xfId="245" xr:uid="{2A9A3CA8-2A6D-407D-BDB4-C0ABA2A3D54D}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8" xr:uid="{5E5AAFBB-B36A-4025-83EB-DBEC69878794}"/>
    <cellStyle name="%40 - Vurgu5 6" xfId="161" xr:uid="{983BE1F0-137A-4B10-B687-D04FB6D7C984}"/>
    <cellStyle name="%40 - Vurgu5 7" xfId="182" xr:uid="{49F739CD-2222-46EC-99EF-1B846E6C05AF}"/>
    <cellStyle name="%40 - Vurgu5 8" xfId="204" xr:uid="{BE25A3F7-0927-4CC2-B4D8-77F96B7FC5C0}"/>
    <cellStyle name="%40 - Vurgu5 9" xfId="225" xr:uid="{005044C4-77EC-4AF8-85EE-E40F7959624B}"/>
    <cellStyle name="%40 - Vurgu6" xfId="44" builtinId="51" customBuiltin="1"/>
    <cellStyle name="%40 - Vurgu6 10" xfId="248" xr:uid="{58B8301F-E07F-40A8-8A05-4E3AA0A3517E}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1" xr:uid="{FE58F3F8-0A25-43A6-8D3C-236E3DA7B69A}"/>
    <cellStyle name="%40 - Vurgu6 6" xfId="164" xr:uid="{C5FA6661-600E-46D1-9F2D-CDB4A921B0FA}"/>
    <cellStyle name="%40 - Vurgu6 7" xfId="185" xr:uid="{5A9D98FB-9CF2-4925-A7E9-6B9BA1C357A0}"/>
    <cellStyle name="%40 - Vurgu6 8" xfId="207" xr:uid="{77795409-C62D-477C-8AE1-4F7F89868EAC}"/>
    <cellStyle name="%40 - Vurgu6 9" xfId="228" xr:uid="{0800B300-212B-4BF2-89BD-442EA218CF5C}"/>
    <cellStyle name="%60 - Vurgu1" xfId="25" builtinId="32" customBuiltin="1"/>
    <cellStyle name="%60 - Vurgu1 10" xfId="234" xr:uid="{6CA89033-3DCA-44CA-9DB0-8F3B1711B8A7}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7" xr:uid="{243ECC46-2161-4C7F-86DB-88A03CC8AB6D}"/>
    <cellStyle name="%60 - Vurgu1 6" xfId="150" xr:uid="{CF7EBDA4-016B-4A2B-9619-9E183B8AF413}"/>
    <cellStyle name="%60 - Vurgu1 7" xfId="171" xr:uid="{815498C5-BD2A-4B0B-879B-7CA96FD6D4A9}"/>
    <cellStyle name="%60 - Vurgu1 8" xfId="193" xr:uid="{F426883F-A653-4306-A256-D229F0E7EDFA}"/>
    <cellStyle name="%60 - Vurgu1 9" xfId="214" xr:uid="{FBEC1AA2-8F9A-4A91-B0E8-0B40144B8EE6}"/>
    <cellStyle name="%60 - Vurgu2" xfId="29" builtinId="36" customBuiltin="1"/>
    <cellStyle name="%60 - Vurgu2 10" xfId="237" xr:uid="{77E1CC3F-9449-498A-9BAF-1F09C7034904}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30" xr:uid="{AD13503B-97B3-4C35-BD97-C59EE98C1F08}"/>
    <cellStyle name="%60 - Vurgu2 6" xfId="153" xr:uid="{9D48F0A3-C2E2-4251-A364-DB950F4FF620}"/>
    <cellStyle name="%60 - Vurgu2 7" xfId="174" xr:uid="{5CB29C65-ADEB-4074-B051-09F9422281F1}"/>
    <cellStyle name="%60 - Vurgu2 8" xfId="196" xr:uid="{855781E2-E907-40EA-A933-08465F1C6619}"/>
    <cellStyle name="%60 - Vurgu2 9" xfId="217" xr:uid="{32961C02-8479-406C-9FB6-F755957A1A77}"/>
    <cellStyle name="%60 - Vurgu3" xfId="33" builtinId="40" customBuiltin="1"/>
    <cellStyle name="%60 - Vurgu3 10" xfId="240" xr:uid="{44CFF69F-9B00-4AAE-B6F6-0DAC7E96E95D}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3" xr:uid="{537030CA-E81A-4E3D-8095-77A21A9FA1EC}"/>
    <cellStyle name="%60 - Vurgu3 6" xfId="156" xr:uid="{0F856D31-97B0-4951-BC1B-72B998A5FEBC}"/>
    <cellStyle name="%60 - Vurgu3 7" xfId="177" xr:uid="{784FB3EB-752F-4B7E-ABAC-224BEFFE933C}"/>
    <cellStyle name="%60 - Vurgu3 8" xfId="199" xr:uid="{FCD0A364-2983-4F28-A5C9-174DC00D9705}"/>
    <cellStyle name="%60 - Vurgu3 9" xfId="220" xr:uid="{A4B5801F-5821-4966-B274-D72BEAE496BE}"/>
    <cellStyle name="%60 - Vurgu4" xfId="37" builtinId="44" customBuiltin="1"/>
    <cellStyle name="%60 - Vurgu4 10" xfId="243" xr:uid="{92A1ACF5-4D68-40DD-84B4-1CCECB7F1E5B}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6" xr:uid="{7EA5E98C-D5F5-4419-838D-E5C8F617B280}"/>
    <cellStyle name="%60 - Vurgu4 6" xfId="159" xr:uid="{2B75EB64-317D-48EA-BEBB-CB3E655454C1}"/>
    <cellStyle name="%60 - Vurgu4 7" xfId="180" xr:uid="{A39D6BFA-7759-4246-A0B8-B28EFC7A1CE6}"/>
    <cellStyle name="%60 - Vurgu4 8" xfId="202" xr:uid="{F0B6DFA8-10D8-46F3-9E06-52FF88DB3769}"/>
    <cellStyle name="%60 - Vurgu4 9" xfId="223" xr:uid="{01AAB6F7-B146-47A5-BEA3-BCDBCD6A576D}"/>
    <cellStyle name="%60 - Vurgu5" xfId="41" builtinId="48" customBuiltin="1"/>
    <cellStyle name="%60 - Vurgu5 10" xfId="246" xr:uid="{4A413F7C-6365-4883-A9E3-C9C8F5B8D783}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9" xr:uid="{AB0C9EA1-2E66-4E06-96CD-ABEA89C8232D}"/>
    <cellStyle name="%60 - Vurgu5 6" xfId="162" xr:uid="{216F9CF3-BF92-4A2B-95BD-DD0BE3969311}"/>
    <cellStyle name="%60 - Vurgu5 7" xfId="183" xr:uid="{61318BC4-B3C2-4787-B9B3-B92AF2AD7413}"/>
    <cellStyle name="%60 - Vurgu5 8" xfId="205" xr:uid="{B827C9E1-8CF3-4250-9558-6A7D970DAD13}"/>
    <cellStyle name="%60 - Vurgu5 9" xfId="226" xr:uid="{42AC6EAC-55BA-4678-B066-375F05BB67D4}"/>
    <cellStyle name="%60 - Vurgu6" xfId="45" builtinId="52" customBuiltin="1"/>
    <cellStyle name="%60 - Vurgu6 10" xfId="249" xr:uid="{89414EEC-02B6-46BC-8AD4-2D070DDBF79C}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2" xr:uid="{49602436-724C-43EF-AE3B-7C06ACEA7A06}"/>
    <cellStyle name="%60 - Vurgu6 6" xfId="165" xr:uid="{CC729199-E9E9-47EC-A698-8083CB08E66A}"/>
    <cellStyle name="%60 - Vurgu6 7" xfId="186" xr:uid="{1C715501-B43F-4D74-9962-39589AFF9F64}"/>
    <cellStyle name="%60 - Vurgu6 8" xfId="208" xr:uid="{5D9798B0-2D20-4995-99F7-69FF7FC7371D}"/>
    <cellStyle name="%60 - Vurgu6 9" xfId="229" xr:uid="{9ECA36F2-8A06-4DB0-A36C-4E8AF1709C5B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609F9CA8-5FBD-476F-870B-37C89B2C0C4A}"/>
    <cellStyle name="Normal 13" xfId="99" xr:uid="{980E355B-8256-4726-9F43-8B729176F81D}"/>
    <cellStyle name="Normal 14" xfId="146" xr:uid="{608B9440-0076-4915-8549-8B044ECFF9A6}"/>
    <cellStyle name="Normal 15" xfId="167" xr:uid="{1955E4E7-65A6-454C-8E74-22BB06A7F886}"/>
    <cellStyle name="Normal 16" xfId="120" xr:uid="{77B6CD09-CBFB-47BE-93DD-1813ECF0F801}"/>
    <cellStyle name="Normal 17" xfId="121" xr:uid="{4A767B25-610C-435F-BAB6-344DF42A5499}"/>
    <cellStyle name="Normal 18" xfId="189" xr:uid="{186F76E7-D4C7-412A-B830-52BBA3255B39}"/>
    <cellStyle name="Normal 19" xfId="210" xr:uid="{0B1B91E4-BBC0-486B-85B4-0FAEF4180872}"/>
    <cellStyle name="Normal 2" xfId="2" xr:uid="{4D17527B-1836-4D6A-B865-C7CCC3C69533}"/>
    <cellStyle name="Normal 2 2" xfId="71" xr:uid="{39F79879-444D-4DBB-A4AF-F7B0DFB7CA21}"/>
    <cellStyle name="Normal 20" xfId="230" xr:uid="{9259D1B1-4708-44C5-A471-0A238EC15D2B}"/>
    <cellStyle name="Normal 28" xfId="143" xr:uid="{3F141672-91F8-446A-8EAC-F63724CDEF1A}"/>
    <cellStyle name="Normal 29" xfId="144" xr:uid="{C0204728-4D57-4732-973F-057C4D176AF5}"/>
    <cellStyle name="Normal 3" xfId="3" xr:uid="{13FD6B32-DACB-4C14-B0D2-DF32CA921F7E}"/>
    <cellStyle name="Normal 3 2" xfId="72" xr:uid="{4A341C05-07AF-413A-8E0E-09EE0EF76985}"/>
    <cellStyle name="Normal 31" xfId="145" xr:uid="{51F77C33-27B5-47DD-9971-B80C8980D737}"/>
    <cellStyle name="Normal 32" xfId="166" xr:uid="{CDC00C3A-BD32-4FB9-ACD9-4188E94C6ABB}"/>
    <cellStyle name="Normal 34" xfId="187" xr:uid="{E466F436-76C8-4245-8CD1-712FCEBCD513}"/>
    <cellStyle name="Normal 35" xfId="188" xr:uid="{D4E5CDB7-DA41-4253-9ED3-01681E20889D}"/>
    <cellStyle name="Normal 38" xfId="209" xr:uid="{BA9069AF-D409-4877-ABE4-EC318BB0501E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10" xfId="211" xr:uid="{34D020E1-80E8-4B89-A4CF-CB5B55FC1B33}"/>
    <cellStyle name="Not 11" xfId="231" xr:uid="{371E8797-659F-40BC-B4B8-7CB6884BA312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4" xr:uid="{8ADDE13B-5268-4B78-ACCB-652FABEAF272}"/>
    <cellStyle name="Not 7" xfId="147" xr:uid="{125EB7F5-176C-485B-ABCB-E4604EAF6EE5}"/>
    <cellStyle name="Not 8" xfId="168" xr:uid="{82EEB542-265F-4DE4-A8FA-35E2ECD8D030}"/>
    <cellStyle name="Not 9" xfId="190" xr:uid="{6863308E-B472-4ADD-966F-3FCE5C214EAE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irgül 4" xfId="123" xr:uid="{EBDE8B56-40F4-4760-9871-6A070A0D9C6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120"/>
  <sheetViews>
    <sheetView zoomScale="85" zoomScaleNormal="85" workbookViewId="0">
      <selection activeCell="O14" sqref="O14"/>
    </sheetView>
  </sheetViews>
  <sheetFormatPr defaultRowHeight="15" x14ac:dyDescent="0.25"/>
  <cols>
    <col min="2" max="2" width="10.28515625" bestFit="1" customWidth="1"/>
    <col min="3" max="3" width="10.42578125" customWidth="1"/>
    <col min="4" max="4" width="6.7109375" bestFit="1" customWidth="1"/>
    <col min="5" max="5" width="14.7109375" customWidth="1"/>
    <col min="6" max="6" width="13.85546875" customWidth="1"/>
    <col min="7" max="7" width="13.7109375" bestFit="1" customWidth="1"/>
    <col min="8" max="8" width="15.7109375" customWidth="1"/>
    <col min="10" max="11" width="11.42578125" customWidth="1"/>
    <col min="12" max="12" width="11.5703125" style="64" bestFit="1" customWidth="1"/>
    <col min="18" max="18" width="11.5703125" style="64" bestFit="1" customWidth="1"/>
    <col min="19" max="19" width="9.5703125" bestFit="1" customWidth="1"/>
    <col min="20" max="20" width="10.5703125" bestFit="1" customWidth="1"/>
    <col min="21" max="21" width="11.5703125" bestFit="1" customWidth="1"/>
    <col min="23" max="23" width="15.5703125" customWidth="1"/>
    <col min="26" max="26" width="13.42578125" customWidth="1"/>
  </cols>
  <sheetData>
    <row r="1" spans="2:26" ht="15.75" thickBot="1" x14ac:dyDescent="0.3"/>
    <row r="2" spans="2:26" ht="16.5" thickBot="1" x14ac:dyDescent="0.3">
      <c r="B2" s="204" t="s">
        <v>10</v>
      </c>
      <c r="C2" s="205"/>
      <c r="D2" s="205"/>
      <c r="E2" s="205"/>
      <c r="F2" s="205"/>
      <c r="G2" s="205"/>
      <c r="H2" s="206"/>
    </row>
    <row r="3" spans="2:26" x14ac:dyDescent="0.25">
      <c r="B3" s="1" t="s">
        <v>0</v>
      </c>
      <c r="C3" s="2" t="s">
        <v>1</v>
      </c>
      <c r="D3" s="3" t="s">
        <v>2</v>
      </c>
      <c r="E3" s="51" t="s">
        <v>3</v>
      </c>
      <c r="F3" s="43" t="s">
        <v>0</v>
      </c>
      <c r="G3" s="4"/>
      <c r="H3" s="5"/>
      <c r="V3" s="91"/>
      <c r="W3" s="62"/>
      <c r="Y3" s="91"/>
    </row>
    <row r="4" spans="2:26" x14ac:dyDescent="0.25">
      <c r="B4" s="6">
        <v>45536</v>
      </c>
      <c r="C4" s="7"/>
      <c r="D4" s="8">
        <v>14.4</v>
      </c>
      <c r="E4" s="52">
        <f>C4*D4</f>
        <v>0</v>
      </c>
      <c r="F4" s="44"/>
      <c r="G4" s="60" t="s">
        <v>11</v>
      </c>
      <c r="H4" s="12">
        <v>0</v>
      </c>
      <c r="J4" s="61">
        <v>45574</v>
      </c>
      <c r="K4" t="s">
        <v>13</v>
      </c>
      <c r="L4" s="64" t="s">
        <v>14</v>
      </c>
      <c r="V4" s="91"/>
      <c r="W4" s="62"/>
      <c r="Y4" s="91"/>
      <c r="Z4" s="62"/>
    </row>
    <row r="5" spans="2:26" x14ac:dyDescent="0.25">
      <c r="B5" s="6">
        <v>45537</v>
      </c>
      <c r="C5" s="7"/>
      <c r="D5" s="8">
        <v>14.4</v>
      </c>
      <c r="E5" s="52">
        <f t="shared" ref="E5:E35" si="0">C5*D5</f>
        <v>0</v>
      </c>
      <c r="F5" s="45">
        <v>45555</v>
      </c>
      <c r="G5" s="11" t="s">
        <v>12</v>
      </c>
      <c r="H5" s="12">
        <v>70000</v>
      </c>
      <c r="Q5" s="65"/>
      <c r="V5" s="91"/>
      <c r="W5" s="62"/>
      <c r="Y5" s="91"/>
      <c r="Z5" s="62"/>
    </row>
    <row r="6" spans="2:26" x14ac:dyDescent="0.25">
      <c r="B6" s="6">
        <v>45538</v>
      </c>
      <c r="C6" s="7"/>
      <c r="D6" s="8">
        <v>14.4</v>
      </c>
      <c r="E6" s="52">
        <f t="shared" si="0"/>
        <v>0</v>
      </c>
      <c r="F6" s="45"/>
      <c r="G6" s="11" t="s">
        <v>18</v>
      </c>
      <c r="H6" s="12">
        <v>2037.75</v>
      </c>
      <c r="Q6" s="65"/>
      <c r="V6" s="91"/>
      <c r="W6" s="62"/>
      <c r="Y6" s="91"/>
      <c r="Z6" s="62"/>
    </row>
    <row r="7" spans="2:26" x14ac:dyDescent="0.25">
      <c r="B7" s="6">
        <v>45539</v>
      </c>
      <c r="C7" s="7"/>
      <c r="D7" s="8">
        <v>14.4</v>
      </c>
      <c r="E7" s="52">
        <f t="shared" si="0"/>
        <v>0</v>
      </c>
      <c r="F7" s="45"/>
      <c r="G7" s="11" t="s">
        <v>15</v>
      </c>
      <c r="H7" s="12">
        <v>17736.61</v>
      </c>
      <c r="Q7" s="65"/>
      <c r="V7" s="91"/>
      <c r="W7" s="62"/>
      <c r="Y7" s="91"/>
      <c r="Z7" s="62"/>
    </row>
    <row r="8" spans="2:26" x14ac:dyDescent="0.25">
      <c r="B8" s="6">
        <v>45540</v>
      </c>
      <c r="C8" s="7"/>
      <c r="D8" s="8">
        <v>14.4</v>
      </c>
      <c r="E8" s="52">
        <f t="shared" si="0"/>
        <v>0</v>
      </c>
      <c r="F8" s="45">
        <v>45576</v>
      </c>
      <c r="G8" s="11" t="s">
        <v>12</v>
      </c>
      <c r="H8" s="12">
        <v>400000</v>
      </c>
      <c r="Q8" s="65"/>
      <c r="V8" s="91"/>
      <c r="W8" s="62"/>
      <c r="Y8" s="91"/>
      <c r="Z8" s="62"/>
    </row>
    <row r="9" spans="2:26" x14ac:dyDescent="0.25">
      <c r="B9" s="6">
        <v>45541</v>
      </c>
      <c r="C9" s="7"/>
      <c r="D9" s="8">
        <v>14.4</v>
      </c>
      <c r="E9" s="52">
        <f t="shared" si="0"/>
        <v>0</v>
      </c>
      <c r="F9" s="45">
        <v>45593</v>
      </c>
      <c r="G9" s="11" t="s">
        <v>12</v>
      </c>
      <c r="H9" s="12">
        <v>1270849.96</v>
      </c>
      <c r="Q9" s="65"/>
      <c r="V9" s="91"/>
      <c r="W9" s="62"/>
      <c r="Y9" s="91"/>
      <c r="Z9" s="62"/>
    </row>
    <row r="10" spans="2:26" x14ac:dyDescent="0.25">
      <c r="B10" s="6">
        <v>45542</v>
      </c>
      <c r="C10" s="7"/>
      <c r="D10" s="8">
        <v>14.4</v>
      </c>
      <c r="E10" s="52">
        <f t="shared" si="0"/>
        <v>0</v>
      </c>
      <c r="F10" s="45"/>
      <c r="G10" s="11"/>
      <c r="H10" s="12"/>
      <c r="Q10" s="65"/>
      <c r="V10" s="91"/>
      <c r="W10" s="62"/>
      <c r="Y10" s="91"/>
      <c r="Z10" s="62"/>
    </row>
    <row r="11" spans="2:26" x14ac:dyDescent="0.25">
      <c r="B11" s="6">
        <v>45543</v>
      </c>
      <c r="C11" s="7"/>
      <c r="D11" s="8">
        <v>14.4</v>
      </c>
      <c r="E11" s="52">
        <f t="shared" si="0"/>
        <v>0</v>
      </c>
      <c r="F11" s="45"/>
      <c r="G11" s="11"/>
      <c r="H11" s="12"/>
      <c r="Q11" s="65"/>
      <c r="V11" s="91"/>
      <c r="W11" s="62"/>
      <c r="Y11" s="91"/>
      <c r="Z11" s="62"/>
    </row>
    <row r="12" spans="2:26" x14ac:dyDescent="0.25">
      <c r="B12" s="6">
        <v>45544</v>
      </c>
      <c r="C12" s="7"/>
      <c r="D12" s="8">
        <v>14.4</v>
      </c>
      <c r="E12" s="52">
        <f t="shared" si="0"/>
        <v>0</v>
      </c>
      <c r="F12" s="45"/>
      <c r="G12" s="11"/>
      <c r="H12" s="12"/>
      <c r="Q12" s="65"/>
      <c r="V12" s="91"/>
      <c r="W12" s="62"/>
      <c r="Y12" s="91"/>
      <c r="Z12" s="62"/>
    </row>
    <row r="13" spans="2:26" x14ac:dyDescent="0.25">
      <c r="B13" s="6">
        <v>45545</v>
      </c>
      <c r="C13" s="7"/>
      <c r="D13" s="8">
        <v>14.4</v>
      </c>
      <c r="E13" s="52">
        <f t="shared" si="0"/>
        <v>0</v>
      </c>
      <c r="F13" s="45"/>
      <c r="G13" s="11"/>
      <c r="H13" s="12"/>
      <c r="Q13" s="65"/>
      <c r="V13" s="91"/>
      <c r="W13" s="62"/>
      <c r="Y13" s="91"/>
      <c r="Z13" s="62"/>
    </row>
    <row r="14" spans="2:26" x14ac:dyDescent="0.25">
      <c r="B14" s="6">
        <v>45546</v>
      </c>
      <c r="C14" s="7">
        <v>6103</v>
      </c>
      <c r="D14" s="8">
        <v>14.4</v>
      </c>
      <c r="E14" s="52">
        <f>C14*D14</f>
        <v>87883.199999999997</v>
      </c>
      <c r="F14" s="45"/>
      <c r="G14" s="11"/>
      <c r="H14" s="12"/>
      <c r="Q14" s="65"/>
      <c r="V14" s="91"/>
      <c r="W14" s="62"/>
      <c r="Y14" s="91"/>
      <c r="Z14" s="62"/>
    </row>
    <row r="15" spans="2:26" x14ac:dyDescent="0.25">
      <c r="B15" s="6">
        <v>45547</v>
      </c>
      <c r="C15" s="7">
        <v>6199</v>
      </c>
      <c r="D15" s="8">
        <v>14.4</v>
      </c>
      <c r="E15" s="52">
        <f t="shared" ref="E15:E33" si="1">C15*D15</f>
        <v>89265.600000000006</v>
      </c>
      <c r="F15" s="45"/>
      <c r="G15" s="11"/>
      <c r="H15" s="12"/>
      <c r="Q15" s="65"/>
      <c r="V15" s="91"/>
      <c r="W15" s="62"/>
      <c r="Y15" s="91"/>
      <c r="Z15" s="62"/>
    </row>
    <row r="16" spans="2:26" x14ac:dyDescent="0.25">
      <c r="B16" s="6">
        <v>45548</v>
      </c>
      <c r="C16" s="7">
        <v>6275</v>
      </c>
      <c r="D16" s="8">
        <v>14.4</v>
      </c>
      <c r="E16" s="52">
        <f t="shared" si="1"/>
        <v>90360</v>
      </c>
      <c r="F16" s="45"/>
      <c r="G16" s="11"/>
      <c r="H16" s="12"/>
      <c r="Q16" s="65"/>
      <c r="V16" s="91"/>
      <c r="W16" s="62"/>
      <c r="Y16" s="91"/>
      <c r="Z16" s="62"/>
    </row>
    <row r="17" spans="2:26" x14ac:dyDescent="0.25">
      <c r="B17" s="6">
        <v>45549</v>
      </c>
      <c r="C17" s="7">
        <v>6140</v>
      </c>
      <c r="D17" s="8">
        <v>14.4</v>
      </c>
      <c r="E17" s="52">
        <f t="shared" si="1"/>
        <v>88416</v>
      </c>
      <c r="F17" s="45"/>
      <c r="G17" s="11"/>
      <c r="H17" s="12"/>
      <c r="Q17" s="65"/>
      <c r="V17" s="91"/>
      <c r="W17" s="62"/>
      <c r="Y17" s="91"/>
      <c r="Z17" s="62"/>
    </row>
    <row r="18" spans="2:26" x14ac:dyDescent="0.25">
      <c r="B18" s="6">
        <v>45550</v>
      </c>
      <c r="C18" s="7">
        <v>6240</v>
      </c>
      <c r="D18" s="8">
        <v>14.4</v>
      </c>
      <c r="E18" s="52">
        <f t="shared" si="1"/>
        <v>89856</v>
      </c>
      <c r="F18" s="45"/>
      <c r="G18" s="11"/>
      <c r="H18" s="12"/>
      <c r="Q18" s="65"/>
      <c r="V18" s="91"/>
      <c r="W18" s="62"/>
      <c r="Y18" s="91"/>
      <c r="Z18" s="62"/>
    </row>
    <row r="19" spans="2:26" x14ac:dyDescent="0.25">
      <c r="B19" s="6">
        <v>45551</v>
      </c>
      <c r="C19" s="7">
        <v>6197</v>
      </c>
      <c r="D19" s="8">
        <v>14.4</v>
      </c>
      <c r="E19" s="52">
        <f t="shared" si="1"/>
        <v>89236.800000000003</v>
      </c>
      <c r="F19" s="45"/>
      <c r="G19" s="11"/>
      <c r="H19" s="12"/>
      <c r="Q19" s="65"/>
      <c r="V19" s="91"/>
      <c r="W19" s="62"/>
      <c r="Y19" s="91"/>
      <c r="Z19" s="62"/>
    </row>
    <row r="20" spans="2:26" x14ac:dyDescent="0.25">
      <c r="B20" s="6">
        <v>45552</v>
      </c>
      <c r="C20" s="7">
        <v>6317</v>
      </c>
      <c r="D20" s="8">
        <v>14.4</v>
      </c>
      <c r="E20" s="52">
        <f t="shared" si="1"/>
        <v>90964.800000000003</v>
      </c>
      <c r="F20" s="45"/>
      <c r="G20" s="11"/>
      <c r="H20" s="12"/>
      <c r="Q20" s="65"/>
      <c r="V20" s="91"/>
      <c r="W20" s="62"/>
      <c r="Y20" s="91"/>
      <c r="Z20" s="62"/>
    </row>
    <row r="21" spans="2:26" x14ac:dyDescent="0.25">
      <c r="B21" s="6">
        <v>45553</v>
      </c>
      <c r="C21" s="7">
        <v>6282</v>
      </c>
      <c r="D21" s="8">
        <v>14.4</v>
      </c>
      <c r="E21" s="52">
        <f t="shared" si="1"/>
        <v>90460.800000000003</v>
      </c>
      <c r="F21" s="45"/>
      <c r="G21" s="11"/>
      <c r="H21" s="12"/>
      <c r="Q21" s="65"/>
      <c r="V21" s="91"/>
      <c r="W21" s="62"/>
      <c r="Y21" s="91"/>
      <c r="Z21" s="62"/>
    </row>
    <row r="22" spans="2:26" x14ac:dyDescent="0.25">
      <c r="B22" s="6">
        <v>45554</v>
      </c>
      <c r="C22" s="7">
        <v>6225</v>
      </c>
      <c r="D22" s="8">
        <v>14.4</v>
      </c>
      <c r="E22" s="52">
        <f t="shared" si="1"/>
        <v>89640</v>
      </c>
      <c r="F22" s="45"/>
      <c r="G22" s="11"/>
      <c r="H22" s="12"/>
      <c r="Q22" s="65"/>
      <c r="V22" s="91"/>
      <c r="W22" s="62"/>
      <c r="Y22" s="91"/>
      <c r="Z22" s="62"/>
    </row>
    <row r="23" spans="2:26" x14ac:dyDescent="0.25">
      <c r="B23" s="6">
        <v>45555</v>
      </c>
      <c r="C23" s="7">
        <v>5983</v>
      </c>
      <c r="D23" s="8">
        <v>14.4</v>
      </c>
      <c r="E23" s="52">
        <f t="shared" si="1"/>
        <v>86155.199999999997</v>
      </c>
      <c r="F23" s="45"/>
      <c r="G23" s="11"/>
      <c r="H23" s="12"/>
      <c r="Q23" s="65"/>
      <c r="V23" s="91"/>
      <c r="W23" s="62"/>
      <c r="Y23" s="91"/>
      <c r="Z23" s="62"/>
    </row>
    <row r="24" spans="2:26" x14ac:dyDescent="0.25">
      <c r="B24" s="6">
        <v>45556</v>
      </c>
      <c r="C24" s="7">
        <v>6058</v>
      </c>
      <c r="D24" s="8">
        <v>14.4</v>
      </c>
      <c r="E24" s="52">
        <f t="shared" si="1"/>
        <v>87235.199999999997</v>
      </c>
      <c r="F24" s="45"/>
      <c r="G24" s="11"/>
      <c r="H24" s="12"/>
      <c r="Q24" s="65"/>
      <c r="R24"/>
      <c r="V24" s="91"/>
      <c r="W24" s="62"/>
      <c r="Y24" s="91"/>
      <c r="Z24" s="62"/>
    </row>
    <row r="25" spans="2:26" x14ac:dyDescent="0.25">
      <c r="B25" s="6">
        <v>45557</v>
      </c>
      <c r="C25" s="7">
        <v>5971</v>
      </c>
      <c r="D25" s="8">
        <v>14.4</v>
      </c>
      <c r="E25" s="52">
        <f t="shared" si="1"/>
        <v>85982.400000000009</v>
      </c>
      <c r="F25" s="45"/>
      <c r="G25" s="11"/>
      <c r="H25" s="12"/>
      <c r="Q25" s="65"/>
      <c r="R25"/>
      <c r="V25" s="91"/>
      <c r="Y25" s="91"/>
      <c r="Z25" s="62"/>
    </row>
    <row r="26" spans="2:26" x14ac:dyDescent="0.25">
      <c r="B26" s="6">
        <v>45558</v>
      </c>
      <c r="C26" s="7">
        <v>5751</v>
      </c>
      <c r="D26" s="8">
        <v>14.4</v>
      </c>
      <c r="E26" s="52">
        <f t="shared" si="1"/>
        <v>82814.400000000009</v>
      </c>
      <c r="F26" s="46"/>
      <c r="G26" s="14"/>
      <c r="H26" s="15"/>
      <c r="Q26" s="65"/>
      <c r="R26"/>
      <c r="V26" s="91"/>
      <c r="W26" s="62"/>
      <c r="Y26" s="91"/>
    </row>
    <row r="27" spans="2:26" x14ac:dyDescent="0.25">
      <c r="B27" s="6">
        <v>45559</v>
      </c>
      <c r="C27" s="7">
        <v>5592</v>
      </c>
      <c r="D27" s="8">
        <v>14.4</v>
      </c>
      <c r="E27" s="52">
        <f t="shared" si="1"/>
        <v>80524.800000000003</v>
      </c>
      <c r="F27" s="46"/>
      <c r="G27" s="14"/>
      <c r="H27" s="15"/>
      <c r="Q27" s="65"/>
      <c r="V27" s="91"/>
      <c r="W27" s="62"/>
      <c r="Y27" s="91"/>
      <c r="Z27" s="62"/>
    </row>
    <row r="28" spans="2:26" x14ac:dyDescent="0.25">
      <c r="B28" s="6">
        <v>45560</v>
      </c>
      <c r="C28" s="7">
        <v>5945</v>
      </c>
      <c r="D28" s="8">
        <v>14.4</v>
      </c>
      <c r="E28" s="52">
        <f t="shared" si="1"/>
        <v>85608</v>
      </c>
      <c r="F28" s="46"/>
      <c r="G28" s="14"/>
      <c r="H28" s="15"/>
      <c r="O28">
        <v>120922</v>
      </c>
      <c r="P28">
        <v>1</v>
      </c>
      <c r="Q28" s="65">
        <f>O28*P28</f>
        <v>120922</v>
      </c>
      <c r="R28" s="64">
        <f>Q28*0.2</f>
        <v>24184.400000000001</v>
      </c>
      <c r="S28" s="69">
        <f>R28/5</f>
        <v>4836.88</v>
      </c>
      <c r="T28" s="69">
        <f>R28-S28</f>
        <v>19347.52</v>
      </c>
      <c r="U28" s="69">
        <f>Q28+T28</f>
        <v>140269.51999999999</v>
      </c>
      <c r="V28" s="91"/>
      <c r="W28" s="62"/>
      <c r="Y28" s="91"/>
      <c r="Z28" s="62"/>
    </row>
    <row r="29" spans="2:26" x14ac:dyDescent="0.25">
      <c r="B29" s="6">
        <v>45561</v>
      </c>
      <c r="C29" s="7">
        <v>5904</v>
      </c>
      <c r="D29" s="8">
        <v>14.4</v>
      </c>
      <c r="E29" s="52">
        <f t="shared" si="1"/>
        <v>85017.600000000006</v>
      </c>
      <c r="F29" s="46"/>
      <c r="G29" s="14"/>
      <c r="H29" s="15"/>
      <c r="V29" s="91"/>
      <c r="W29" s="62"/>
      <c r="Y29" s="91"/>
      <c r="Z29" s="62"/>
    </row>
    <row r="30" spans="2:26" x14ac:dyDescent="0.25">
      <c r="B30" s="6">
        <v>45562</v>
      </c>
      <c r="C30" s="7">
        <v>5945</v>
      </c>
      <c r="D30" s="8">
        <v>14.4</v>
      </c>
      <c r="E30" s="52">
        <f t="shared" si="1"/>
        <v>85608</v>
      </c>
      <c r="F30" s="47"/>
      <c r="G30" s="16"/>
      <c r="H30" s="17"/>
      <c r="J30" t="s">
        <v>17</v>
      </c>
      <c r="L30" s="64">
        <v>139060.29999999999</v>
      </c>
      <c r="V30" s="91"/>
      <c r="W30" s="62"/>
      <c r="Y30" s="91"/>
      <c r="Z30" s="62"/>
    </row>
    <row r="31" spans="2:26" x14ac:dyDescent="0.25">
      <c r="B31" s="6">
        <v>45563</v>
      </c>
      <c r="C31" s="7">
        <v>5957</v>
      </c>
      <c r="D31" s="8">
        <v>14.4</v>
      </c>
      <c r="E31" s="52">
        <f t="shared" si="1"/>
        <v>85780.800000000003</v>
      </c>
      <c r="F31" s="47"/>
      <c r="G31" s="16"/>
      <c r="H31" s="17"/>
      <c r="J31" t="s">
        <v>16</v>
      </c>
      <c r="L31" s="63">
        <v>1529.4947999999999</v>
      </c>
      <c r="V31" s="91"/>
      <c r="W31" s="62"/>
      <c r="Y31" s="91"/>
      <c r="Z31" s="62"/>
    </row>
    <row r="32" spans="2:26" x14ac:dyDescent="0.25">
      <c r="B32" s="6">
        <v>45564</v>
      </c>
      <c r="C32" s="7">
        <v>5914</v>
      </c>
      <c r="D32" s="8">
        <v>14.4</v>
      </c>
      <c r="E32" s="52">
        <f t="shared" si="1"/>
        <v>85161.600000000006</v>
      </c>
      <c r="F32" s="47"/>
      <c r="G32" s="16"/>
      <c r="H32" s="17"/>
      <c r="V32" s="91"/>
      <c r="W32" s="62"/>
      <c r="Y32" s="91"/>
      <c r="Z32" s="62"/>
    </row>
    <row r="33" spans="2:26" x14ac:dyDescent="0.25">
      <c r="B33" s="6">
        <v>45565</v>
      </c>
      <c r="C33" s="7">
        <v>5924</v>
      </c>
      <c r="D33" s="8">
        <v>14.4</v>
      </c>
      <c r="E33" s="52">
        <f t="shared" si="1"/>
        <v>85305.600000000006</v>
      </c>
      <c r="F33" s="47"/>
      <c r="G33" s="16"/>
      <c r="H33" s="17"/>
      <c r="V33" s="91"/>
      <c r="W33" s="62"/>
      <c r="Y33" s="91"/>
      <c r="Z33" s="62"/>
    </row>
    <row r="34" spans="2:26" x14ac:dyDescent="0.25">
      <c r="B34" s="6"/>
      <c r="C34" s="7"/>
      <c r="D34" s="8">
        <v>14.4</v>
      </c>
      <c r="E34" s="52">
        <f t="shared" si="0"/>
        <v>0</v>
      </c>
      <c r="F34" s="46"/>
      <c r="G34" s="14"/>
      <c r="H34" s="15"/>
      <c r="V34" s="91"/>
      <c r="W34" s="62"/>
      <c r="Y34" s="91"/>
      <c r="Z34" s="62"/>
    </row>
    <row r="35" spans="2:26" ht="15.75" thickBot="1" x14ac:dyDescent="0.3">
      <c r="B35" s="13"/>
      <c r="C35" s="50"/>
      <c r="D35" s="8">
        <v>14.4</v>
      </c>
      <c r="E35" s="52">
        <f t="shared" si="0"/>
        <v>0</v>
      </c>
      <c r="F35" s="48"/>
      <c r="G35" s="18"/>
      <c r="H35" s="19"/>
      <c r="V35" s="91"/>
      <c r="W35" s="62"/>
      <c r="Y35" s="91"/>
      <c r="Z35" s="62"/>
    </row>
    <row r="36" spans="2:26" ht="15.75" thickBot="1" x14ac:dyDescent="0.3">
      <c r="B36" s="53"/>
      <c r="C36" s="54">
        <f>SUM(C4:C35)</f>
        <v>120922</v>
      </c>
      <c r="D36" s="55"/>
      <c r="E36" s="56">
        <f>SUM(E4:E35)</f>
        <v>1741276.8000000003</v>
      </c>
      <c r="F36" s="49" t="s">
        <v>5</v>
      </c>
      <c r="G36" s="20"/>
      <c r="H36" s="22">
        <f>SUM(H3:H34)</f>
        <v>1760624.3199999998</v>
      </c>
      <c r="P36">
        <v>13.25</v>
      </c>
      <c r="V36" s="91"/>
      <c r="W36" s="62"/>
      <c r="Y36" s="91"/>
      <c r="Z36" s="62"/>
    </row>
    <row r="37" spans="2:26" x14ac:dyDescent="0.25">
      <c r="B37" s="23"/>
      <c r="C37" s="24"/>
      <c r="D37" s="72"/>
      <c r="E37" s="73"/>
      <c r="F37" s="26" t="s">
        <v>4</v>
      </c>
      <c r="G37" s="27"/>
      <c r="H37" s="5">
        <v>0</v>
      </c>
      <c r="P37">
        <v>0.15</v>
      </c>
      <c r="V37" s="91"/>
      <c r="W37" s="62"/>
      <c r="Y37" s="91"/>
      <c r="Z37" s="62"/>
    </row>
    <row r="38" spans="2:26" x14ac:dyDescent="0.25">
      <c r="B38" s="24"/>
      <c r="C38" s="24"/>
      <c r="D38" s="25"/>
      <c r="E38" s="71"/>
      <c r="F38" s="29" t="s">
        <v>6</v>
      </c>
      <c r="G38" s="30"/>
      <c r="H38" s="32">
        <v>19347.52</v>
      </c>
      <c r="P38">
        <f>+P36+P37</f>
        <v>13.4</v>
      </c>
      <c r="V38" s="91"/>
      <c r="W38" s="62"/>
      <c r="Y38" s="91"/>
      <c r="Z38" s="62"/>
    </row>
    <row r="39" spans="2:26" x14ac:dyDescent="0.25">
      <c r="B39" s="33"/>
      <c r="C39" s="24"/>
      <c r="D39" s="25"/>
      <c r="E39" s="71"/>
      <c r="F39" s="34" t="s">
        <v>7</v>
      </c>
      <c r="G39" s="35"/>
      <c r="H39" s="37">
        <f>SUM(C36)</f>
        <v>120922</v>
      </c>
      <c r="V39" s="91"/>
      <c r="W39" s="62"/>
      <c r="Y39" s="91"/>
      <c r="Z39" s="62"/>
    </row>
    <row r="40" spans="2:26" x14ac:dyDescent="0.25">
      <c r="B40" s="33"/>
      <c r="C40" s="24"/>
      <c r="D40" s="25"/>
      <c r="E40" s="71"/>
      <c r="F40" s="38" t="s">
        <v>8</v>
      </c>
      <c r="G40" s="39"/>
      <c r="H40" s="32">
        <f>SUM(E36+H37+H38)</f>
        <v>1760624.3200000003</v>
      </c>
      <c r="V40" s="91"/>
      <c r="W40" s="62"/>
      <c r="Y40" s="91"/>
      <c r="Z40" s="62"/>
    </row>
    <row r="41" spans="2:26" ht="15.75" thickBot="1" x14ac:dyDescent="0.3">
      <c r="B41" s="41"/>
      <c r="C41" s="24"/>
      <c r="D41" s="25"/>
      <c r="E41" s="71"/>
      <c r="F41" s="57" t="s">
        <v>9</v>
      </c>
      <c r="G41" s="55"/>
      <c r="H41" s="59">
        <f>SUM(H40-H36)</f>
        <v>4.6566128730773926E-10</v>
      </c>
      <c r="V41" s="91"/>
      <c r="W41" s="62"/>
      <c r="Y41" s="91"/>
      <c r="Z41" s="62"/>
    </row>
    <row r="42" spans="2:26" x14ac:dyDescent="0.25">
      <c r="V42" s="91"/>
      <c r="W42" s="62"/>
      <c r="Y42" s="91"/>
      <c r="Z42" s="62"/>
    </row>
    <row r="43" spans="2:26" x14ac:dyDescent="0.25">
      <c r="V43" s="91"/>
      <c r="W43" s="62"/>
      <c r="Y43" s="91"/>
      <c r="Z43" s="62"/>
    </row>
    <row r="44" spans="2:26" x14ac:dyDescent="0.25">
      <c r="C44" s="62"/>
      <c r="E44" s="64"/>
      <c r="H44" s="66"/>
      <c r="V44" s="91"/>
      <c r="W44" s="62"/>
      <c r="Y44" s="91"/>
      <c r="Z44" s="62"/>
    </row>
    <row r="45" spans="2:26" x14ac:dyDescent="0.25">
      <c r="H45" s="62"/>
      <c r="V45" s="91"/>
      <c r="W45" s="62"/>
      <c r="Y45" s="91"/>
      <c r="Z45" s="62"/>
    </row>
    <row r="46" spans="2:26" x14ac:dyDescent="0.25">
      <c r="V46" s="91"/>
      <c r="W46" s="62"/>
      <c r="Y46" s="91"/>
      <c r="Z46" s="62"/>
    </row>
    <row r="47" spans="2:26" x14ac:dyDescent="0.25">
      <c r="V47" s="91"/>
      <c r="W47" s="62"/>
      <c r="Y47" s="91"/>
      <c r="Z47" s="62"/>
    </row>
    <row r="48" spans="2:26" x14ac:dyDescent="0.25">
      <c r="H48" s="62"/>
      <c r="V48" s="91"/>
      <c r="W48" s="62"/>
      <c r="Y48" s="91"/>
      <c r="Z48" s="62"/>
    </row>
    <row r="49" spans="22:26" x14ac:dyDescent="0.25">
      <c r="V49" s="91"/>
      <c r="W49" s="62"/>
      <c r="Y49" s="91"/>
      <c r="Z49" s="62"/>
    </row>
    <row r="50" spans="22:26" x14ac:dyDescent="0.25">
      <c r="V50" s="91"/>
      <c r="W50" s="62"/>
      <c r="Y50" s="91"/>
      <c r="Z50" s="62"/>
    </row>
    <row r="51" spans="22:26" x14ac:dyDescent="0.25">
      <c r="V51" s="91"/>
      <c r="W51" s="62"/>
      <c r="Y51" s="91"/>
      <c r="Z51" s="62"/>
    </row>
    <row r="52" spans="22:26" x14ac:dyDescent="0.25">
      <c r="V52" s="91"/>
      <c r="W52" s="62"/>
      <c r="Y52" s="91"/>
      <c r="Z52" s="62"/>
    </row>
    <row r="53" spans="22:26" x14ac:dyDescent="0.25">
      <c r="V53" s="91"/>
      <c r="W53" s="62"/>
      <c r="Y53" s="91"/>
      <c r="Z53" s="62"/>
    </row>
    <row r="54" spans="22:26" x14ac:dyDescent="0.25">
      <c r="V54" s="91"/>
      <c r="W54" s="62"/>
      <c r="Y54" s="91"/>
      <c r="Z54" s="62"/>
    </row>
    <row r="55" spans="22:26" x14ac:dyDescent="0.25">
      <c r="V55" s="91"/>
      <c r="W55" s="62"/>
      <c r="Y55" s="91"/>
      <c r="Z55" s="62"/>
    </row>
    <row r="56" spans="22:26" x14ac:dyDescent="0.25">
      <c r="V56" s="91"/>
      <c r="W56" s="62"/>
      <c r="Y56" s="91"/>
      <c r="Z56" s="62"/>
    </row>
    <row r="57" spans="22:26" x14ac:dyDescent="0.25">
      <c r="V57" s="91"/>
      <c r="W57" s="62"/>
      <c r="Y57" s="91"/>
      <c r="Z57" s="62"/>
    </row>
    <row r="58" spans="22:26" x14ac:dyDescent="0.25">
      <c r="V58" s="91"/>
      <c r="W58" s="62"/>
      <c r="Y58" s="91"/>
      <c r="Z58" s="62"/>
    </row>
    <row r="59" spans="22:26" x14ac:dyDescent="0.25">
      <c r="V59" s="91"/>
      <c r="W59" s="62"/>
      <c r="Y59" s="91"/>
      <c r="Z59" s="62"/>
    </row>
    <row r="60" spans="22:26" x14ac:dyDescent="0.25">
      <c r="V60" s="91"/>
      <c r="W60" s="62"/>
      <c r="Y60" s="91"/>
      <c r="Z60" s="62"/>
    </row>
    <row r="61" spans="22:26" x14ac:dyDescent="0.25">
      <c r="V61" s="91"/>
      <c r="W61" s="62"/>
      <c r="Y61" s="91"/>
      <c r="Z61" s="62"/>
    </row>
    <row r="62" spans="22:26" x14ac:dyDescent="0.25">
      <c r="V62" s="91"/>
      <c r="W62" s="62"/>
      <c r="Y62" s="91"/>
      <c r="Z62" s="62"/>
    </row>
    <row r="63" spans="22:26" x14ac:dyDescent="0.25">
      <c r="V63" s="91"/>
      <c r="W63" s="62"/>
      <c r="Y63" s="91"/>
      <c r="Z63" s="62"/>
    </row>
    <row r="64" spans="22:26" x14ac:dyDescent="0.25">
      <c r="V64" s="91"/>
      <c r="W64" s="62"/>
      <c r="Y64" s="91"/>
      <c r="Z64" s="62"/>
    </row>
    <row r="65" spans="22:26" x14ac:dyDescent="0.25">
      <c r="V65" s="91"/>
      <c r="W65" s="62"/>
      <c r="Y65" s="91"/>
      <c r="Z65" s="62"/>
    </row>
    <row r="66" spans="22:26" x14ac:dyDescent="0.25">
      <c r="V66" s="91"/>
      <c r="W66" s="62"/>
      <c r="Y66" s="91"/>
      <c r="Z66" s="62"/>
    </row>
    <row r="67" spans="22:26" x14ac:dyDescent="0.25">
      <c r="V67" s="91"/>
      <c r="W67" s="62"/>
      <c r="Y67" s="91"/>
      <c r="Z67" s="62"/>
    </row>
    <row r="68" spans="22:26" x14ac:dyDescent="0.25">
      <c r="V68" s="91"/>
      <c r="W68" s="62"/>
      <c r="Y68" s="91"/>
      <c r="Z68" s="62"/>
    </row>
    <row r="69" spans="22:26" x14ac:dyDescent="0.25">
      <c r="V69" s="91"/>
      <c r="W69" s="62"/>
      <c r="Y69" s="91"/>
      <c r="Z69" s="62"/>
    </row>
    <row r="70" spans="22:26" x14ac:dyDescent="0.25">
      <c r="V70" s="91"/>
      <c r="W70" s="62"/>
      <c r="Y70" s="91"/>
      <c r="Z70" s="62"/>
    </row>
    <row r="71" spans="22:26" x14ac:dyDescent="0.25">
      <c r="V71" s="91"/>
      <c r="W71" s="62"/>
      <c r="Y71" s="91"/>
      <c r="Z71" s="64"/>
    </row>
    <row r="72" spans="22:26" x14ac:dyDescent="0.25">
      <c r="V72" s="91"/>
      <c r="W72" s="62"/>
    </row>
    <row r="73" spans="22:26" x14ac:dyDescent="0.25">
      <c r="V73" s="91"/>
      <c r="W73" s="62"/>
    </row>
    <row r="74" spans="22:26" x14ac:dyDescent="0.25">
      <c r="V74" s="91"/>
      <c r="W74" s="62"/>
    </row>
    <row r="75" spans="22:26" x14ac:dyDescent="0.25">
      <c r="V75" s="91"/>
      <c r="W75" s="62"/>
    </row>
    <row r="76" spans="22:26" x14ac:dyDescent="0.25">
      <c r="V76" s="91"/>
      <c r="W76" s="62"/>
    </row>
    <row r="77" spans="22:26" x14ac:dyDescent="0.25">
      <c r="V77" s="91"/>
      <c r="W77" s="62"/>
    </row>
    <row r="78" spans="22:26" x14ac:dyDescent="0.25">
      <c r="V78" s="91"/>
      <c r="W78" s="62"/>
    </row>
    <row r="79" spans="22:26" x14ac:dyDescent="0.25">
      <c r="V79" s="91"/>
      <c r="W79" s="62"/>
    </row>
    <row r="80" spans="22:26" x14ac:dyDescent="0.25">
      <c r="V80" s="91"/>
      <c r="W80" s="62"/>
    </row>
    <row r="81" spans="22:23" x14ac:dyDescent="0.25">
      <c r="V81" s="91"/>
      <c r="W81" s="62"/>
    </row>
    <row r="82" spans="22:23" x14ac:dyDescent="0.25">
      <c r="V82" s="91"/>
      <c r="W82" s="62"/>
    </row>
    <row r="83" spans="22:23" x14ac:dyDescent="0.25">
      <c r="V83" s="91"/>
      <c r="W83" s="62"/>
    </row>
    <row r="84" spans="22:23" x14ac:dyDescent="0.25">
      <c r="V84" s="91"/>
      <c r="W84" s="62"/>
    </row>
    <row r="85" spans="22:23" x14ac:dyDescent="0.25">
      <c r="V85" s="91"/>
      <c r="W85" s="62"/>
    </row>
    <row r="86" spans="22:23" x14ac:dyDescent="0.25">
      <c r="V86" s="91"/>
      <c r="W86" s="62"/>
    </row>
    <row r="87" spans="22:23" x14ac:dyDescent="0.25">
      <c r="V87" s="91"/>
      <c r="W87" s="62"/>
    </row>
    <row r="88" spans="22:23" x14ac:dyDescent="0.25">
      <c r="V88" s="91"/>
      <c r="W88" s="62"/>
    </row>
    <row r="89" spans="22:23" x14ac:dyDescent="0.25">
      <c r="V89" s="91"/>
      <c r="W89" s="62"/>
    </row>
    <row r="90" spans="22:23" x14ac:dyDescent="0.25">
      <c r="V90" s="91"/>
      <c r="W90" s="62"/>
    </row>
    <row r="91" spans="22:23" x14ac:dyDescent="0.25">
      <c r="V91" s="91"/>
      <c r="W91" s="62"/>
    </row>
    <row r="92" spans="22:23" x14ac:dyDescent="0.25">
      <c r="V92" s="91"/>
      <c r="W92" s="62"/>
    </row>
    <row r="93" spans="22:23" x14ac:dyDescent="0.25">
      <c r="V93" s="91"/>
      <c r="W93" s="62"/>
    </row>
    <row r="94" spans="22:23" x14ac:dyDescent="0.25">
      <c r="V94" s="91"/>
      <c r="W94" s="62"/>
    </row>
    <row r="95" spans="22:23" x14ac:dyDescent="0.25">
      <c r="V95" s="91"/>
      <c r="W95" s="62"/>
    </row>
    <row r="96" spans="22:23" x14ac:dyDescent="0.25">
      <c r="V96" s="91"/>
    </row>
    <row r="97" spans="22:23" x14ac:dyDescent="0.25">
      <c r="V97" s="91"/>
    </row>
    <row r="98" spans="22:23" x14ac:dyDescent="0.25">
      <c r="V98" s="91"/>
    </row>
    <row r="99" spans="22:23" x14ac:dyDescent="0.25">
      <c r="V99" s="91"/>
    </row>
    <row r="100" spans="22:23" x14ac:dyDescent="0.25">
      <c r="V100" s="91"/>
    </row>
    <row r="101" spans="22:23" x14ac:dyDescent="0.25">
      <c r="V101" s="91"/>
    </row>
    <row r="102" spans="22:23" x14ac:dyDescent="0.25">
      <c r="V102" s="91"/>
      <c r="W102" s="62"/>
    </row>
    <row r="103" spans="22:23" x14ac:dyDescent="0.25">
      <c r="V103" s="91"/>
      <c r="W103" s="62"/>
    </row>
    <row r="104" spans="22:23" x14ac:dyDescent="0.25">
      <c r="V104" s="91"/>
    </row>
    <row r="105" spans="22:23" x14ac:dyDescent="0.25">
      <c r="V105" s="91"/>
      <c r="W105" s="62"/>
    </row>
    <row r="106" spans="22:23" x14ac:dyDescent="0.25">
      <c r="V106" s="91"/>
    </row>
    <row r="107" spans="22:23" x14ac:dyDescent="0.25">
      <c r="V107" s="91"/>
    </row>
    <row r="108" spans="22:23" x14ac:dyDescent="0.25">
      <c r="V108" s="91"/>
    </row>
    <row r="109" spans="22:23" x14ac:dyDescent="0.25">
      <c r="V109" s="91"/>
    </row>
    <row r="110" spans="22:23" x14ac:dyDescent="0.25">
      <c r="V110" s="91"/>
    </row>
    <row r="111" spans="22:23" x14ac:dyDescent="0.25">
      <c r="V111" s="91"/>
    </row>
    <row r="112" spans="22:23" x14ac:dyDescent="0.25">
      <c r="V112" s="91"/>
    </row>
    <row r="113" spans="22:23" x14ac:dyDescent="0.25">
      <c r="V113" s="91"/>
      <c r="W113" s="62"/>
    </row>
    <row r="114" spans="22:23" x14ac:dyDescent="0.25">
      <c r="V114" s="91"/>
    </row>
    <row r="115" spans="22:23" x14ac:dyDescent="0.25">
      <c r="V115" s="91"/>
      <c r="W115" s="62"/>
    </row>
    <row r="116" spans="22:23" x14ac:dyDescent="0.25">
      <c r="V116" s="91"/>
    </row>
    <row r="117" spans="22:23" x14ac:dyDescent="0.25">
      <c r="V117" s="91"/>
      <c r="W117" s="62"/>
    </row>
    <row r="118" spans="22:23" x14ac:dyDescent="0.25">
      <c r="V118" s="91"/>
    </row>
    <row r="119" spans="22:23" x14ac:dyDescent="0.25">
      <c r="V119" s="91"/>
    </row>
    <row r="120" spans="22:23" x14ac:dyDescent="0.25">
      <c r="W120" s="62"/>
    </row>
  </sheetData>
  <mergeCells count="1">
    <mergeCell ref="B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0008C-1396-4F9C-8F5B-5E94B427D415}">
  <sheetPr>
    <pageSetUpPr fitToPage="1"/>
  </sheetPr>
  <dimension ref="B1:X93"/>
  <sheetViews>
    <sheetView zoomScale="85" zoomScaleNormal="85" workbookViewId="0">
      <selection activeCell="J21" sqref="J21"/>
    </sheetView>
  </sheetViews>
  <sheetFormatPr defaultRowHeight="15" x14ac:dyDescent="0.25"/>
  <cols>
    <col min="1" max="1" width="2.28515625" customWidth="1"/>
    <col min="2" max="2" width="10.28515625" bestFit="1" customWidth="1"/>
    <col min="3" max="3" width="10.5703125" customWidth="1"/>
    <col min="4" max="4" width="6.7109375" bestFit="1" customWidth="1"/>
    <col min="5" max="5" width="13.7109375" customWidth="1"/>
    <col min="6" max="7" width="11.85546875" customWidth="1"/>
    <col min="8" max="8" width="10.28515625" customWidth="1"/>
    <col min="9" max="9" width="18.5703125" customWidth="1"/>
    <col min="10" max="10" width="2.85546875" customWidth="1"/>
    <col min="11" max="12" width="11.42578125" customWidth="1"/>
    <col min="13" max="13" width="12.5703125" customWidth="1"/>
    <col min="14" max="14" width="2.28515625" customWidth="1"/>
    <col min="15" max="15" width="10.140625" customWidth="1"/>
    <col min="17" max="17" width="12.140625" customWidth="1"/>
    <col min="20" max="20" width="13.28515625" bestFit="1" customWidth="1"/>
    <col min="22" max="22" width="9.85546875" customWidth="1"/>
    <col min="24" max="24" width="12" customWidth="1"/>
  </cols>
  <sheetData>
    <row r="1" spans="2:24" ht="15.75" thickBot="1" x14ac:dyDescent="0.3"/>
    <row r="2" spans="2:24" ht="16.5" thickBot="1" x14ac:dyDescent="0.3">
      <c r="B2" s="204" t="s">
        <v>10</v>
      </c>
      <c r="C2" s="205"/>
      <c r="D2" s="205"/>
      <c r="E2" s="205"/>
      <c r="F2" s="205"/>
      <c r="G2" s="205"/>
      <c r="H2" s="207"/>
      <c r="I2" s="206"/>
      <c r="Q2" s="80" t="s">
        <v>0</v>
      </c>
      <c r="R2" t="s">
        <v>25</v>
      </c>
      <c r="S2" t="s">
        <v>2</v>
      </c>
      <c r="T2" t="s">
        <v>3</v>
      </c>
    </row>
    <row r="3" spans="2:24" x14ac:dyDescent="0.25">
      <c r="B3" s="1" t="s">
        <v>0</v>
      </c>
      <c r="C3" s="2" t="s">
        <v>1</v>
      </c>
      <c r="D3" s="3" t="s">
        <v>2</v>
      </c>
      <c r="E3" s="51" t="s">
        <v>3</v>
      </c>
      <c r="F3" s="43" t="s">
        <v>0</v>
      </c>
      <c r="G3" s="4"/>
      <c r="H3" s="4"/>
      <c r="I3" s="5"/>
      <c r="Q3" s="9">
        <v>45572</v>
      </c>
      <c r="R3" s="82">
        <v>40515</v>
      </c>
      <c r="S3" s="77">
        <f>T3/R3</f>
        <v>13.25</v>
      </c>
      <c r="T3" s="81">
        <v>536823.75</v>
      </c>
      <c r="X3" s="62"/>
    </row>
    <row r="4" spans="2:24" x14ac:dyDescent="0.25">
      <c r="B4" s="6">
        <v>45566</v>
      </c>
      <c r="C4" s="7">
        <v>5960</v>
      </c>
      <c r="D4" s="8">
        <v>14.4</v>
      </c>
      <c r="E4" s="52">
        <f>C4*D4</f>
        <v>85824</v>
      </c>
      <c r="F4" s="44"/>
      <c r="G4" s="9"/>
      <c r="H4" s="60" t="s">
        <v>11</v>
      </c>
      <c r="I4" s="10">
        <f>-'EYLÜL 2024'!H41</f>
        <v>-4.6566128730773926E-10</v>
      </c>
      <c r="K4" s="61">
        <v>45574</v>
      </c>
      <c r="L4" t="s">
        <v>13</v>
      </c>
      <c r="M4" t="s">
        <v>14</v>
      </c>
      <c r="Q4" s="9">
        <v>45579</v>
      </c>
      <c r="R4" s="82">
        <v>64405</v>
      </c>
      <c r="S4" s="78">
        <f>T4/R4</f>
        <v>13.8</v>
      </c>
      <c r="T4" s="81">
        <v>888789</v>
      </c>
      <c r="U4" s="76"/>
      <c r="X4" s="62"/>
    </row>
    <row r="5" spans="2:24" x14ac:dyDescent="0.25">
      <c r="B5" s="6">
        <v>45567</v>
      </c>
      <c r="C5" s="7">
        <v>5843</v>
      </c>
      <c r="D5" s="8">
        <v>14.4</v>
      </c>
      <c r="E5" s="52">
        <f t="shared" ref="E5:E35" si="0">C5*D5</f>
        <v>84139.199999999997</v>
      </c>
      <c r="F5" s="45"/>
      <c r="G5" s="11" t="s">
        <v>19</v>
      </c>
      <c r="H5" s="11"/>
      <c r="I5" s="12">
        <v>22614.59</v>
      </c>
      <c r="Q5" s="9">
        <v>45596</v>
      </c>
      <c r="R5" s="82">
        <v>48503</v>
      </c>
      <c r="S5" s="89">
        <v>12.994153969857534</v>
      </c>
      <c r="T5" s="90">
        <v>630255.44999999995</v>
      </c>
      <c r="U5" s="76"/>
      <c r="V5" s="76"/>
      <c r="X5" s="62"/>
    </row>
    <row r="6" spans="2:24" x14ac:dyDescent="0.25">
      <c r="B6" s="6">
        <v>45568</v>
      </c>
      <c r="C6" s="7">
        <v>5834</v>
      </c>
      <c r="D6" s="8">
        <v>14.4</v>
      </c>
      <c r="E6" s="52">
        <f t="shared" si="0"/>
        <v>84009.600000000006</v>
      </c>
      <c r="F6" s="45">
        <v>45603</v>
      </c>
      <c r="G6" s="11" t="s">
        <v>28</v>
      </c>
      <c r="H6" s="11" t="s">
        <v>29</v>
      </c>
      <c r="I6" s="12">
        <v>407.23</v>
      </c>
      <c r="R6" s="86">
        <f>SUM(R3:R5)</f>
        <v>153423</v>
      </c>
      <c r="S6" s="87">
        <f>T6/R6</f>
        <v>13.4</v>
      </c>
      <c r="T6" s="88">
        <f>SUM(T3:T5)</f>
        <v>2055868.2</v>
      </c>
      <c r="U6" s="76" t="s">
        <v>26</v>
      </c>
      <c r="V6" s="76"/>
      <c r="X6" s="62"/>
    </row>
    <row r="7" spans="2:24" x14ac:dyDescent="0.25">
      <c r="B7" s="6">
        <v>45569</v>
      </c>
      <c r="C7" s="7">
        <v>5716</v>
      </c>
      <c r="D7" s="8">
        <v>14.4</v>
      </c>
      <c r="E7" s="52">
        <f t="shared" si="0"/>
        <v>82310.400000000009</v>
      </c>
      <c r="F7" s="45">
        <v>45617</v>
      </c>
      <c r="G7" s="11" t="s">
        <v>37</v>
      </c>
      <c r="H7" s="11"/>
      <c r="I7" s="12">
        <v>200000</v>
      </c>
      <c r="R7" s="79">
        <v>153423</v>
      </c>
      <c r="S7" s="85">
        <v>1</v>
      </c>
      <c r="T7" s="83">
        <f>R7*S7</f>
        <v>153423</v>
      </c>
      <c r="U7" s="76" t="s">
        <v>24</v>
      </c>
      <c r="V7" s="76"/>
      <c r="X7" s="62"/>
    </row>
    <row r="8" spans="2:24" x14ac:dyDescent="0.25">
      <c r="B8" s="6">
        <v>45570</v>
      </c>
      <c r="C8" s="7">
        <v>5727</v>
      </c>
      <c r="D8" s="8">
        <v>14.4</v>
      </c>
      <c r="E8" s="52">
        <f t="shared" si="0"/>
        <v>82468.800000000003</v>
      </c>
      <c r="F8" s="45">
        <v>45621</v>
      </c>
      <c r="G8" s="11" t="s">
        <v>38</v>
      </c>
      <c r="H8" s="11"/>
      <c r="I8" s="12">
        <v>2221000</v>
      </c>
      <c r="U8" s="76"/>
      <c r="V8" s="76"/>
      <c r="X8" s="62"/>
    </row>
    <row r="9" spans="2:24" x14ac:dyDescent="0.25">
      <c r="B9" s="6">
        <v>45571</v>
      </c>
      <c r="C9" s="7">
        <v>5702</v>
      </c>
      <c r="D9" s="8">
        <v>14.4</v>
      </c>
      <c r="E9" s="52">
        <f t="shared" si="0"/>
        <v>82108.800000000003</v>
      </c>
      <c r="F9" s="45">
        <v>45621</v>
      </c>
      <c r="G9" s="11" t="s">
        <v>39</v>
      </c>
      <c r="H9" s="11" t="s">
        <v>40</v>
      </c>
      <c r="I9" s="12">
        <v>-200000</v>
      </c>
      <c r="R9">
        <v>153423</v>
      </c>
      <c r="S9" s="84">
        <f>S6+S7</f>
        <v>14.4</v>
      </c>
      <c r="T9" s="64">
        <f>R9*S9</f>
        <v>2209291.2000000002</v>
      </c>
      <c r="U9" t="s">
        <v>27</v>
      </c>
      <c r="V9" s="76"/>
      <c r="X9" s="62"/>
    </row>
    <row r="10" spans="2:24" x14ac:dyDescent="0.25">
      <c r="B10" s="6">
        <v>45572</v>
      </c>
      <c r="C10" s="7">
        <v>5733</v>
      </c>
      <c r="D10" s="8">
        <v>14.4</v>
      </c>
      <c r="E10" s="52">
        <f t="shared" si="0"/>
        <v>82555.199999999997</v>
      </c>
      <c r="F10" s="45"/>
      <c r="G10" s="11"/>
      <c r="H10" s="11"/>
      <c r="I10" s="12"/>
      <c r="V10" s="76"/>
      <c r="X10" s="62"/>
    </row>
    <row r="11" spans="2:24" x14ac:dyDescent="0.25">
      <c r="B11" s="6">
        <v>45573</v>
      </c>
      <c r="C11" s="7">
        <v>5836</v>
      </c>
      <c r="D11" s="8">
        <v>14.4</v>
      </c>
      <c r="E11" s="52">
        <f t="shared" si="0"/>
        <v>84038.400000000009</v>
      </c>
      <c r="F11" s="45"/>
      <c r="G11" s="11"/>
      <c r="H11" s="11"/>
      <c r="I11" s="12"/>
      <c r="V11" s="76"/>
      <c r="X11" s="62"/>
    </row>
    <row r="12" spans="2:24" x14ac:dyDescent="0.25">
      <c r="B12" s="6">
        <v>45574</v>
      </c>
      <c r="C12" s="7">
        <v>5945</v>
      </c>
      <c r="D12" s="8">
        <v>14.4</v>
      </c>
      <c r="E12" s="52">
        <f t="shared" si="0"/>
        <v>85608</v>
      </c>
      <c r="F12" s="45"/>
      <c r="G12" s="11"/>
      <c r="H12" s="11"/>
      <c r="I12" s="12"/>
      <c r="V12" s="76"/>
      <c r="X12" s="62"/>
    </row>
    <row r="13" spans="2:24" x14ac:dyDescent="0.25">
      <c r="B13" s="6">
        <v>45575</v>
      </c>
      <c r="C13" s="7">
        <v>5896</v>
      </c>
      <c r="D13" s="8">
        <v>14.4</v>
      </c>
      <c r="E13" s="52">
        <f t="shared" si="0"/>
        <v>84902.400000000009</v>
      </c>
      <c r="F13" s="45"/>
      <c r="G13" s="11"/>
      <c r="H13" s="11"/>
      <c r="I13" s="12"/>
      <c r="X13" s="62"/>
    </row>
    <row r="14" spans="2:24" x14ac:dyDescent="0.25">
      <c r="B14" s="6">
        <v>45576</v>
      </c>
      <c r="C14" s="7">
        <v>5041</v>
      </c>
      <c r="D14" s="8">
        <v>14.4</v>
      </c>
      <c r="E14" s="52">
        <f t="shared" si="0"/>
        <v>72590.400000000009</v>
      </c>
      <c r="F14" s="45"/>
      <c r="G14" s="11"/>
      <c r="H14" s="11"/>
      <c r="I14" s="12"/>
      <c r="X14" s="62"/>
    </row>
    <row r="15" spans="2:24" x14ac:dyDescent="0.25">
      <c r="B15" s="6">
        <v>45577</v>
      </c>
      <c r="C15" s="7">
        <v>4633</v>
      </c>
      <c r="D15" s="8">
        <v>14.4</v>
      </c>
      <c r="E15" s="52">
        <f t="shared" si="0"/>
        <v>66715.199999999997</v>
      </c>
      <c r="F15" s="45"/>
      <c r="G15" s="11"/>
      <c r="H15" s="11"/>
      <c r="I15" s="12"/>
      <c r="X15" s="62"/>
    </row>
    <row r="16" spans="2:24" x14ac:dyDescent="0.25">
      <c r="B16" s="6">
        <v>45578</v>
      </c>
      <c r="C16" s="7">
        <v>4650</v>
      </c>
      <c r="D16" s="8">
        <v>14.4</v>
      </c>
      <c r="E16" s="52">
        <f t="shared" si="0"/>
        <v>66960</v>
      </c>
      <c r="F16" s="45"/>
      <c r="G16" s="11"/>
      <c r="H16" s="11"/>
      <c r="I16" s="12"/>
      <c r="X16" s="62"/>
    </row>
    <row r="17" spans="2:24" x14ac:dyDescent="0.25">
      <c r="B17" s="6">
        <v>45579</v>
      </c>
      <c r="C17" s="7">
        <v>4561</v>
      </c>
      <c r="D17" s="8">
        <v>14.4</v>
      </c>
      <c r="E17" s="52">
        <f t="shared" si="0"/>
        <v>65678.400000000009</v>
      </c>
      <c r="F17" s="45"/>
      <c r="G17" s="11"/>
      <c r="H17" s="11"/>
      <c r="I17" s="12"/>
      <c r="X17" s="62"/>
    </row>
    <row r="18" spans="2:24" x14ac:dyDescent="0.25">
      <c r="B18" s="6">
        <v>45580</v>
      </c>
      <c r="C18" s="7">
        <v>4611</v>
      </c>
      <c r="D18" s="8">
        <v>14.4</v>
      </c>
      <c r="E18" s="52">
        <f t="shared" si="0"/>
        <v>66398.400000000009</v>
      </c>
      <c r="F18" s="45"/>
      <c r="G18" s="11"/>
      <c r="H18" s="11"/>
      <c r="I18" s="12"/>
      <c r="X18" s="62"/>
    </row>
    <row r="19" spans="2:24" x14ac:dyDescent="0.25">
      <c r="B19" s="6">
        <v>45581</v>
      </c>
      <c r="C19" s="7">
        <v>4511</v>
      </c>
      <c r="D19" s="8">
        <v>14.4</v>
      </c>
      <c r="E19" s="52">
        <f t="shared" si="0"/>
        <v>64958.400000000001</v>
      </c>
      <c r="F19" s="45"/>
      <c r="G19" s="11"/>
      <c r="H19" s="11"/>
      <c r="I19" s="12"/>
      <c r="X19" s="62"/>
    </row>
    <row r="20" spans="2:24" x14ac:dyDescent="0.25">
      <c r="B20" s="6">
        <v>45582</v>
      </c>
      <c r="C20" s="7">
        <v>4524</v>
      </c>
      <c r="D20" s="8">
        <v>14.4</v>
      </c>
      <c r="E20" s="52">
        <f t="shared" si="0"/>
        <v>65145.599999999999</v>
      </c>
      <c r="F20" s="45"/>
      <c r="G20" s="11"/>
      <c r="H20" s="11"/>
      <c r="I20" s="12"/>
      <c r="X20" s="62"/>
    </row>
    <row r="21" spans="2:24" x14ac:dyDescent="0.25">
      <c r="B21" s="6">
        <v>45583</v>
      </c>
      <c r="C21" s="7">
        <v>4447</v>
      </c>
      <c r="D21" s="8">
        <v>14.4</v>
      </c>
      <c r="E21" s="52">
        <f t="shared" si="0"/>
        <v>64036.800000000003</v>
      </c>
      <c r="F21" s="45"/>
      <c r="G21" s="11"/>
      <c r="H21" s="11"/>
      <c r="I21" s="12"/>
      <c r="X21" s="62"/>
    </row>
    <row r="22" spans="2:24" x14ac:dyDescent="0.25">
      <c r="B22" s="6">
        <v>45584</v>
      </c>
      <c r="C22" s="7">
        <v>4460</v>
      </c>
      <c r="D22" s="8">
        <v>14.4</v>
      </c>
      <c r="E22" s="52">
        <f t="shared" si="0"/>
        <v>64224</v>
      </c>
      <c r="F22" s="45"/>
      <c r="G22" s="11"/>
      <c r="H22" s="11"/>
      <c r="I22" s="12"/>
      <c r="X22" s="62"/>
    </row>
    <row r="23" spans="2:24" x14ac:dyDescent="0.25">
      <c r="B23" s="6">
        <v>45585</v>
      </c>
      <c r="C23" s="7">
        <v>4420</v>
      </c>
      <c r="D23" s="8">
        <v>14.4</v>
      </c>
      <c r="E23" s="52">
        <f t="shared" si="0"/>
        <v>63648</v>
      </c>
      <c r="F23" s="45"/>
      <c r="G23" s="11"/>
      <c r="H23" s="11"/>
      <c r="I23" s="12"/>
      <c r="X23" s="62"/>
    </row>
    <row r="24" spans="2:24" x14ac:dyDescent="0.25">
      <c r="B24" s="6">
        <v>45586</v>
      </c>
      <c r="C24" s="7">
        <v>4379</v>
      </c>
      <c r="D24" s="8">
        <v>14.4</v>
      </c>
      <c r="E24" s="52">
        <f t="shared" si="0"/>
        <v>63057.599999999999</v>
      </c>
      <c r="F24" s="45"/>
      <c r="G24" s="11"/>
      <c r="H24" s="11"/>
      <c r="I24" s="12"/>
      <c r="X24" s="62"/>
    </row>
    <row r="25" spans="2:24" x14ac:dyDescent="0.25">
      <c r="B25" s="6">
        <v>45587</v>
      </c>
      <c r="C25" s="7">
        <v>4502</v>
      </c>
      <c r="D25" s="8">
        <v>14.4</v>
      </c>
      <c r="E25" s="52">
        <f t="shared" si="0"/>
        <v>64828.800000000003</v>
      </c>
      <c r="F25" s="45"/>
      <c r="G25" s="11"/>
      <c r="H25" s="11"/>
      <c r="I25" s="12"/>
    </row>
    <row r="26" spans="2:24" x14ac:dyDescent="0.25">
      <c r="B26" s="6">
        <v>45588</v>
      </c>
      <c r="C26" s="7">
        <v>4480</v>
      </c>
      <c r="D26" s="8">
        <v>14.4</v>
      </c>
      <c r="E26" s="52">
        <f t="shared" si="0"/>
        <v>64512</v>
      </c>
      <c r="F26" s="46"/>
      <c r="G26" s="14"/>
      <c r="H26" s="14"/>
      <c r="I26" s="15"/>
      <c r="X26" s="62"/>
    </row>
    <row r="27" spans="2:24" x14ac:dyDescent="0.25">
      <c r="B27" s="6">
        <v>45589</v>
      </c>
      <c r="C27" s="7">
        <v>4527</v>
      </c>
      <c r="D27" s="8">
        <v>14.4</v>
      </c>
      <c r="E27" s="52">
        <f t="shared" si="0"/>
        <v>65188.800000000003</v>
      </c>
      <c r="F27" s="46"/>
      <c r="G27" s="14"/>
      <c r="H27" s="14"/>
      <c r="I27" s="15"/>
      <c r="X27" s="62"/>
    </row>
    <row r="28" spans="2:24" x14ac:dyDescent="0.25">
      <c r="B28" s="6">
        <v>45590</v>
      </c>
      <c r="C28" s="7">
        <v>4547</v>
      </c>
      <c r="D28" s="8">
        <v>14.4</v>
      </c>
      <c r="E28" s="52">
        <f t="shared" si="0"/>
        <v>65476.800000000003</v>
      </c>
      <c r="F28" s="46"/>
      <c r="G28" s="14"/>
      <c r="H28" s="14"/>
      <c r="I28" s="15"/>
      <c r="X28" s="62"/>
    </row>
    <row r="29" spans="2:24" x14ac:dyDescent="0.25">
      <c r="B29" s="6">
        <v>45591</v>
      </c>
      <c r="C29" s="7">
        <v>4496</v>
      </c>
      <c r="D29" s="8">
        <v>14.4</v>
      </c>
      <c r="E29" s="52">
        <f t="shared" si="0"/>
        <v>64742.400000000001</v>
      </c>
      <c r="F29" s="46"/>
      <c r="G29" s="14"/>
      <c r="H29" s="14"/>
      <c r="I29" s="15"/>
      <c r="X29" s="62"/>
    </row>
    <row r="30" spans="2:24" x14ac:dyDescent="0.25">
      <c r="B30" s="6">
        <v>45592</v>
      </c>
      <c r="C30" s="7">
        <v>4425</v>
      </c>
      <c r="D30" s="8">
        <v>14.4</v>
      </c>
      <c r="E30" s="52">
        <f t="shared" si="0"/>
        <v>63720</v>
      </c>
      <c r="F30" s="47"/>
      <c r="G30" s="16"/>
      <c r="H30" s="16"/>
      <c r="I30" s="17"/>
      <c r="X30" s="62"/>
    </row>
    <row r="31" spans="2:24" x14ac:dyDescent="0.25">
      <c r="B31" s="6">
        <v>45593</v>
      </c>
      <c r="C31" s="7">
        <v>4480</v>
      </c>
      <c r="D31" s="8">
        <v>14.4</v>
      </c>
      <c r="E31" s="52">
        <f t="shared" si="0"/>
        <v>64512</v>
      </c>
      <c r="F31" s="47"/>
      <c r="G31" s="16"/>
      <c r="H31" s="16"/>
      <c r="I31" s="17"/>
      <c r="X31" s="62"/>
    </row>
    <row r="32" spans="2:24" x14ac:dyDescent="0.25">
      <c r="B32" s="6">
        <v>45594</v>
      </c>
      <c r="C32" s="7">
        <v>4489</v>
      </c>
      <c r="D32" s="8">
        <v>14.4</v>
      </c>
      <c r="E32" s="52">
        <f t="shared" si="0"/>
        <v>64641.599999999999</v>
      </c>
      <c r="F32" s="47"/>
      <c r="G32" s="16"/>
      <c r="H32" s="16"/>
      <c r="I32" s="17"/>
      <c r="X32" s="62"/>
    </row>
    <row r="33" spans="2:24" x14ac:dyDescent="0.25">
      <c r="B33" s="6">
        <v>45595</v>
      </c>
      <c r="C33" s="7">
        <v>4508</v>
      </c>
      <c r="D33" s="8">
        <v>14.4</v>
      </c>
      <c r="E33" s="52">
        <f t="shared" si="0"/>
        <v>64915.200000000004</v>
      </c>
      <c r="F33" s="47"/>
      <c r="G33" s="16"/>
      <c r="H33" s="16"/>
      <c r="I33" s="17"/>
      <c r="X33" s="62"/>
    </row>
    <row r="34" spans="2:24" x14ac:dyDescent="0.25">
      <c r="B34" s="6">
        <v>45596</v>
      </c>
      <c r="C34" s="7">
        <v>4540</v>
      </c>
      <c r="D34" s="8">
        <v>14.4</v>
      </c>
      <c r="E34" s="52">
        <f t="shared" si="0"/>
        <v>65376</v>
      </c>
      <c r="F34" s="46"/>
      <c r="G34" s="14"/>
      <c r="H34" s="14"/>
      <c r="I34" s="15"/>
      <c r="X34" s="62"/>
    </row>
    <row r="35" spans="2:24" ht="15.75" thickBot="1" x14ac:dyDescent="0.3">
      <c r="B35" s="13"/>
      <c r="C35" s="50"/>
      <c r="D35" s="8"/>
      <c r="E35" s="52">
        <f t="shared" si="0"/>
        <v>0</v>
      </c>
      <c r="F35" s="48"/>
      <c r="G35" s="18"/>
      <c r="H35" s="18"/>
      <c r="I35" s="19"/>
      <c r="X35" s="62"/>
    </row>
    <row r="36" spans="2:24" ht="15.75" thickBot="1" x14ac:dyDescent="0.3">
      <c r="B36" s="53"/>
      <c r="C36" s="54">
        <f>SUM(C4:C35)</f>
        <v>153423</v>
      </c>
      <c r="D36" s="55"/>
      <c r="E36" s="56">
        <f>SUM(E4:E35)</f>
        <v>2209291.2000000002</v>
      </c>
      <c r="F36" s="49" t="s">
        <v>5</v>
      </c>
      <c r="G36" s="20"/>
      <c r="H36" s="21"/>
      <c r="I36" s="22">
        <f>SUM(I3:I34)</f>
        <v>2244021.8199999994</v>
      </c>
      <c r="X36" s="62"/>
    </row>
    <row r="37" spans="2:24" x14ac:dyDescent="0.25">
      <c r="B37" s="23"/>
      <c r="C37" s="24"/>
      <c r="D37" s="25"/>
      <c r="E37" s="24"/>
      <c r="F37" s="26"/>
      <c r="G37" s="27"/>
      <c r="H37" s="28"/>
      <c r="I37" s="5">
        <v>0</v>
      </c>
      <c r="X37" s="62"/>
    </row>
    <row r="38" spans="2:24" x14ac:dyDescent="0.25">
      <c r="B38" s="24"/>
      <c r="C38" s="24"/>
      <c r="D38" s="24"/>
      <c r="E38" s="24"/>
      <c r="F38" s="29" t="s">
        <v>6</v>
      </c>
      <c r="G38" s="30"/>
      <c r="H38" s="31"/>
      <c r="I38" s="32">
        <v>24547.68</v>
      </c>
      <c r="X38" s="62"/>
    </row>
    <row r="39" spans="2:24" x14ac:dyDescent="0.25">
      <c r="B39" s="33"/>
      <c r="C39" s="24"/>
      <c r="D39" s="208"/>
      <c r="E39" s="208"/>
      <c r="F39" s="34" t="s">
        <v>7</v>
      </c>
      <c r="G39" s="35"/>
      <c r="H39" s="36"/>
      <c r="I39" s="37">
        <f>SUM(C36)</f>
        <v>153423</v>
      </c>
      <c r="X39" s="62"/>
    </row>
    <row r="40" spans="2:24" x14ac:dyDescent="0.25">
      <c r="B40" s="33"/>
      <c r="C40" s="24"/>
      <c r="D40" s="208"/>
      <c r="E40" s="208"/>
      <c r="F40" s="38" t="s">
        <v>8</v>
      </c>
      <c r="G40" s="39"/>
      <c r="H40" s="40"/>
      <c r="I40" s="32">
        <f>SUM(E36+I37+I38)</f>
        <v>2233838.8800000004</v>
      </c>
      <c r="X40" s="62"/>
    </row>
    <row r="41" spans="2:24" ht="15.75" thickBot="1" x14ac:dyDescent="0.3">
      <c r="B41" s="41"/>
      <c r="C41" s="24"/>
      <c r="D41" s="42"/>
      <c r="E41" s="24"/>
      <c r="F41" s="57" t="s">
        <v>9</v>
      </c>
      <c r="G41" s="55"/>
      <c r="H41" s="58"/>
      <c r="I41" s="59">
        <f>SUM(I40-I36)</f>
        <v>-10182.939999999013</v>
      </c>
      <c r="L41" s="67" t="s">
        <v>21</v>
      </c>
      <c r="M41" s="68">
        <f>I41</f>
        <v>-10182.939999999013</v>
      </c>
      <c r="X41" s="62"/>
    </row>
    <row r="42" spans="2:24" x14ac:dyDescent="0.25">
      <c r="L42" s="67" t="s">
        <v>20</v>
      </c>
      <c r="M42" s="68">
        <v>-2210808.12</v>
      </c>
      <c r="X42" s="62"/>
    </row>
    <row r="43" spans="2:24" x14ac:dyDescent="0.25">
      <c r="L43" s="67" t="s">
        <v>22</v>
      </c>
      <c r="M43" s="68">
        <f>M41+M42</f>
        <v>-2220991.0599999991</v>
      </c>
      <c r="X43" s="62"/>
    </row>
    <row r="44" spans="2:24" x14ac:dyDescent="0.25">
      <c r="D44" s="42"/>
      <c r="E44" s="64"/>
      <c r="X44" s="62"/>
    </row>
    <row r="45" spans="2:24" x14ac:dyDescent="0.25">
      <c r="E45" s="64"/>
      <c r="F45" s="69"/>
      <c r="G45" s="69"/>
      <c r="H45" s="69"/>
      <c r="I45" s="69"/>
      <c r="X45" s="62"/>
    </row>
    <row r="46" spans="2:24" x14ac:dyDescent="0.25">
      <c r="D46" s="42"/>
      <c r="E46" s="64"/>
      <c r="F46" s="69"/>
      <c r="G46" s="69"/>
      <c r="H46" s="69"/>
      <c r="X46" s="62"/>
    </row>
    <row r="47" spans="2:24" x14ac:dyDescent="0.25">
      <c r="E47" s="64"/>
      <c r="G47" s="69"/>
      <c r="X47" s="62"/>
    </row>
    <row r="48" spans="2:24" x14ac:dyDescent="0.25">
      <c r="E48" s="64"/>
      <c r="X48" s="62"/>
    </row>
    <row r="49" spans="24:24" x14ac:dyDescent="0.25">
      <c r="X49" s="62"/>
    </row>
    <row r="50" spans="24:24" x14ac:dyDescent="0.25">
      <c r="X50" s="62"/>
    </row>
    <row r="51" spans="24:24" x14ac:dyDescent="0.25">
      <c r="X51" s="62"/>
    </row>
    <row r="52" spans="24:24" x14ac:dyDescent="0.25">
      <c r="X52" s="62"/>
    </row>
    <row r="53" spans="24:24" x14ac:dyDescent="0.25">
      <c r="X53" s="62"/>
    </row>
    <row r="54" spans="24:24" x14ac:dyDescent="0.25">
      <c r="X54" s="62"/>
    </row>
    <row r="55" spans="24:24" x14ac:dyDescent="0.25">
      <c r="X55" s="62"/>
    </row>
    <row r="56" spans="24:24" x14ac:dyDescent="0.25">
      <c r="X56" s="62"/>
    </row>
    <row r="57" spans="24:24" x14ac:dyDescent="0.25">
      <c r="X57" s="62"/>
    </row>
    <row r="58" spans="24:24" x14ac:dyDescent="0.25">
      <c r="X58" s="62"/>
    </row>
    <row r="59" spans="24:24" x14ac:dyDescent="0.25">
      <c r="X59" s="62"/>
    </row>
    <row r="60" spans="24:24" x14ac:dyDescent="0.25">
      <c r="X60" s="62"/>
    </row>
    <row r="61" spans="24:24" x14ac:dyDescent="0.25">
      <c r="X61" s="62"/>
    </row>
    <row r="62" spans="24:24" x14ac:dyDescent="0.25">
      <c r="X62" s="62"/>
    </row>
    <row r="63" spans="24:24" x14ac:dyDescent="0.25">
      <c r="X63" s="62"/>
    </row>
    <row r="64" spans="24:24" x14ac:dyDescent="0.25">
      <c r="X64" s="62"/>
    </row>
    <row r="65" spans="22:24" x14ac:dyDescent="0.25">
      <c r="X65" s="62"/>
    </row>
    <row r="66" spans="22:24" x14ac:dyDescent="0.25">
      <c r="X66" s="62"/>
    </row>
    <row r="67" spans="22:24" x14ac:dyDescent="0.25">
      <c r="X67" s="62"/>
    </row>
    <row r="68" spans="22:24" x14ac:dyDescent="0.25">
      <c r="X68" s="62"/>
    </row>
    <row r="69" spans="22:24" x14ac:dyDescent="0.25">
      <c r="V69" s="62">
        <v>140269.51999999999</v>
      </c>
    </row>
    <row r="71" spans="22:24" x14ac:dyDescent="0.25">
      <c r="X71" s="62"/>
    </row>
    <row r="72" spans="22:24" x14ac:dyDescent="0.25">
      <c r="X72" s="62"/>
    </row>
    <row r="73" spans="22:24" x14ac:dyDescent="0.25">
      <c r="X73" s="62"/>
    </row>
    <row r="74" spans="22:24" x14ac:dyDescent="0.25">
      <c r="X74" s="62"/>
    </row>
    <row r="75" spans="22:24" x14ac:dyDescent="0.25">
      <c r="X75" s="62"/>
    </row>
    <row r="76" spans="22:24" x14ac:dyDescent="0.25">
      <c r="X76" s="62"/>
    </row>
    <row r="77" spans="22:24" x14ac:dyDescent="0.25">
      <c r="X77" s="62"/>
    </row>
    <row r="78" spans="22:24" x14ac:dyDescent="0.25">
      <c r="X78" s="62"/>
    </row>
    <row r="79" spans="22:24" x14ac:dyDescent="0.25">
      <c r="X79" s="62"/>
    </row>
    <row r="80" spans="22:24" x14ac:dyDescent="0.25">
      <c r="X80" s="62"/>
    </row>
    <row r="81" spans="24:24" x14ac:dyDescent="0.25">
      <c r="X81" s="62"/>
    </row>
    <row r="82" spans="24:24" x14ac:dyDescent="0.25">
      <c r="X82" s="62"/>
    </row>
    <row r="83" spans="24:24" x14ac:dyDescent="0.25">
      <c r="X83" s="62"/>
    </row>
    <row r="84" spans="24:24" x14ac:dyDescent="0.25">
      <c r="X84" s="62"/>
    </row>
    <row r="85" spans="24:24" x14ac:dyDescent="0.25">
      <c r="X85" s="62"/>
    </row>
    <row r="86" spans="24:24" x14ac:dyDescent="0.25">
      <c r="X86" s="62"/>
    </row>
    <row r="87" spans="24:24" x14ac:dyDescent="0.25">
      <c r="X87" s="62"/>
    </row>
    <row r="88" spans="24:24" x14ac:dyDescent="0.25">
      <c r="X88" s="62"/>
    </row>
    <row r="89" spans="24:24" x14ac:dyDescent="0.25">
      <c r="X89" s="62"/>
    </row>
    <row r="90" spans="24:24" x14ac:dyDescent="0.25">
      <c r="X90" s="62"/>
    </row>
    <row r="91" spans="24:24" x14ac:dyDescent="0.25">
      <c r="X91" s="62"/>
    </row>
    <row r="92" spans="24:24" x14ac:dyDescent="0.25">
      <c r="X92" s="62"/>
    </row>
    <row r="93" spans="24:24" x14ac:dyDescent="0.25">
      <c r="X93" s="62"/>
    </row>
  </sheetData>
  <mergeCells count="2">
    <mergeCell ref="B2:I2"/>
    <mergeCell ref="D39:E40"/>
  </mergeCells>
  <pageMargins left="0.70866141732283472" right="0.70866141732283472" top="0.74803149606299213" bottom="0.74803149606299213" header="0.31496062992125984" footer="0.31496062992125984"/>
  <pageSetup paperSize="9" scale="3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3F2DD-0AD2-40E2-AF1C-DB9A689568DE}">
  <dimension ref="B1:Q136"/>
  <sheetViews>
    <sheetView zoomScale="85" zoomScaleNormal="85" workbookViewId="0">
      <selection activeCell="L28" sqref="L28"/>
    </sheetView>
  </sheetViews>
  <sheetFormatPr defaultRowHeight="15" x14ac:dyDescent="0.25"/>
  <cols>
    <col min="1" max="1" width="2.28515625" customWidth="1"/>
    <col min="2" max="2" width="10.28515625" bestFit="1" customWidth="1"/>
    <col min="3" max="3" width="10.5703125" customWidth="1"/>
    <col min="4" max="4" width="12.28515625" customWidth="1"/>
    <col min="5" max="5" width="13.7109375" customWidth="1"/>
    <col min="6" max="6" width="13.5703125" customWidth="1"/>
    <col min="7" max="7" width="10.7109375" customWidth="1"/>
    <col min="8" max="8" width="10.28515625" customWidth="1"/>
    <col min="9" max="9" width="14.5703125" customWidth="1"/>
    <col min="10" max="10" width="2.85546875" customWidth="1"/>
    <col min="11" max="12" width="11.42578125" customWidth="1"/>
    <col min="13" max="13" width="12.5703125" customWidth="1"/>
    <col min="14" max="14" width="2.28515625" customWidth="1"/>
    <col min="15" max="15" width="13.7109375" customWidth="1"/>
    <col min="16" max="16" width="2.140625" customWidth="1"/>
    <col min="17" max="17" width="13.28515625" bestFit="1" customWidth="1"/>
    <col min="20" max="20" width="13.28515625" bestFit="1" customWidth="1"/>
    <col min="22" max="22" width="2.85546875" customWidth="1"/>
    <col min="23" max="25" width="9.5703125" bestFit="1" customWidth="1"/>
    <col min="26" max="26" width="12.140625" customWidth="1"/>
  </cols>
  <sheetData>
    <row r="1" spans="2:16" ht="15.75" thickBot="1" x14ac:dyDescent="0.3"/>
    <row r="2" spans="2:16" ht="16.5" thickBot="1" x14ac:dyDescent="0.3">
      <c r="B2" s="204" t="s">
        <v>10</v>
      </c>
      <c r="C2" s="205"/>
      <c r="D2" s="205"/>
      <c r="E2" s="205"/>
      <c r="F2" s="205"/>
      <c r="G2" s="205"/>
      <c r="H2" s="207"/>
      <c r="I2" s="206"/>
    </row>
    <row r="3" spans="2:16" x14ac:dyDescent="0.25">
      <c r="B3" s="1" t="s">
        <v>0</v>
      </c>
      <c r="C3" s="2" t="s">
        <v>1</v>
      </c>
      <c r="D3" s="3" t="s">
        <v>2</v>
      </c>
      <c r="E3" s="51" t="s">
        <v>3</v>
      </c>
      <c r="F3" s="43" t="s">
        <v>0</v>
      </c>
      <c r="G3" s="4"/>
      <c r="H3" s="4"/>
      <c r="I3" s="5"/>
      <c r="O3" s="74"/>
      <c r="P3" s="75"/>
    </row>
    <row r="4" spans="2:16" x14ac:dyDescent="0.25">
      <c r="B4" s="6">
        <v>45597</v>
      </c>
      <c r="C4" s="7">
        <v>4157</v>
      </c>
      <c r="D4" s="8">
        <v>14.4</v>
      </c>
      <c r="E4" s="52">
        <f>C4*D4</f>
        <v>59860.800000000003</v>
      </c>
      <c r="F4" s="92"/>
      <c r="G4" s="93"/>
      <c r="H4" s="94" t="s">
        <v>11</v>
      </c>
      <c r="I4" s="95">
        <f>-'EKİM 2024'!I41</f>
        <v>10182.939999999013</v>
      </c>
      <c r="K4" s="61">
        <v>45574</v>
      </c>
      <c r="L4" t="s">
        <v>13</v>
      </c>
      <c r="M4" t="s">
        <v>14</v>
      </c>
      <c r="O4" s="74"/>
      <c r="P4" s="75"/>
    </row>
    <row r="5" spans="2:16" x14ac:dyDescent="0.25">
      <c r="B5" s="6">
        <v>45598</v>
      </c>
      <c r="C5" s="7">
        <v>4159</v>
      </c>
      <c r="D5" s="8">
        <v>14.4</v>
      </c>
      <c r="E5" s="52">
        <f t="shared" ref="E5:E35" si="0">C5*D5</f>
        <v>59889.599999999999</v>
      </c>
      <c r="F5" s="96" t="s">
        <v>19</v>
      </c>
      <c r="G5" s="70"/>
      <c r="H5" s="96"/>
      <c r="I5" s="97">
        <v>20139.52</v>
      </c>
      <c r="O5" s="74"/>
      <c r="P5" s="75"/>
    </row>
    <row r="6" spans="2:16" x14ac:dyDescent="0.25">
      <c r="B6" s="6">
        <v>45599</v>
      </c>
      <c r="C6" s="7">
        <v>4184</v>
      </c>
      <c r="D6" s="8">
        <v>14.4</v>
      </c>
      <c r="E6" s="52">
        <f t="shared" si="0"/>
        <v>60249.599999999999</v>
      </c>
      <c r="F6" s="6"/>
      <c r="G6" s="11" t="s">
        <v>41</v>
      </c>
      <c r="H6" s="11"/>
      <c r="I6" s="12">
        <v>1569.6</v>
      </c>
      <c r="O6" s="74"/>
      <c r="P6" s="75"/>
    </row>
    <row r="7" spans="2:16" x14ac:dyDescent="0.25">
      <c r="B7" s="6">
        <v>45600</v>
      </c>
      <c r="C7" s="7">
        <v>4124</v>
      </c>
      <c r="D7" s="8">
        <v>14.4</v>
      </c>
      <c r="E7" s="52">
        <f t="shared" si="0"/>
        <v>59385.599999999999</v>
      </c>
      <c r="F7" s="45">
        <v>45644</v>
      </c>
      <c r="G7" s="11" t="s">
        <v>69</v>
      </c>
      <c r="H7" s="11"/>
      <c r="I7" s="12">
        <v>50000</v>
      </c>
      <c r="O7" s="74"/>
      <c r="P7" s="75"/>
    </row>
    <row r="8" spans="2:16" x14ac:dyDescent="0.25">
      <c r="B8" s="6">
        <v>45601</v>
      </c>
      <c r="C8" s="7">
        <v>4213</v>
      </c>
      <c r="D8" s="8">
        <v>14.4</v>
      </c>
      <c r="E8" s="52">
        <f t="shared" si="0"/>
        <v>60667.200000000004</v>
      </c>
      <c r="F8" s="45">
        <v>45646</v>
      </c>
      <c r="G8" s="11" t="s">
        <v>69</v>
      </c>
      <c r="H8" s="11"/>
      <c r="I8" s="12">
        <v>300000</v>
      </c>
      <c r="O8" s="74"/>
      <c r="P8" s="75"/>
    </row>
    <row r="9" spans="2:16" x14ac:dyDescent="0.25">
      <c r="B9" s="6">
        <v>45602</v>
      </c>
      <c r="C9" s="7">
        <v>4157</v>
      </c>
      <c r="D9" s="8">
        <v>14.4</v>
      </c>
      <c r="E9" s="52">
        <f t="shared" si="0"/>
        <v>59860.800000000003</v>
      </c>
      <c r="F9" s="45">
        <v>45653</v>
      </c>
      <c r="G9" s="11" t="s">
        <v>70</v>
      </c>
      <c r="H9" s="11"/>
      <c r="I9" s="12">
        <v>1489795.94</v>
      </c>
      <c r="O9" s="74"/>
      <c r="P9" s="75"/>
    </row>
    <row r="10" spans="2:16" x14ac:dyDescent="0.25">
      <c r="B10" s="6">
        <v>45603</v>
      </c>
      <c r="C10" s="7">
        <v>4149</v>
      </c>
      <c r="D10" s="8">
        <v>14.4</v>
      </c>
      <c r="E10" s="52">
        <f t="shared" si="0"/>
        <v>59745.599999999999</v>
      </c>
      <c r="F10" s="45"/>
      <c r="G10" s="11"/>
      <c r="H10" s="11"/>
      <c r="I10" s="12"/>
      <c r="O10" s="74"/>
      <c r="P10" s="75"/>
    </row>
    <row r="11" spans="2:16" x14ac:dyDescent="0.25">
      <c r="B11" s="6">
        <v>45604</v>
      </c>
      <c r="C11" s="7">
        <v>4147</v>
      </c>
      <c r="D11" s="8">
        <v>14.4</v>
      </c>
      <c r="E11" s="52">
        <f t="shared" si="0"/>
        <v>59716.800000000003</v>
      </c>
      <c r="F11" s="45"/>
      <c r="G11" s="11"/>
      <c r="H11" s="11"/>
      <c r="I11" s="12"/>
      <c r="O11" s="74"/>
      <c r="P11" s="75"/>
    </row>
    <row r="12" spans="2:16" x14ac:dyDescent="0.25">
      <c r="B12" s="6">
        <v>45605</v>
      </c>
      <c r="C12" s="7">
        <v>4247</v>
      </c>
      <c r="D12" s="8">
        <v>14.4</v>
      </c>
      <c r="E12" s="52">
        <f t="shared" si="0"/>
        <v>61156.800000000003</v>
      </c>
      <c r="F12" s="45"/>
      <c r="G12" s="11"/>
      <c r="H12" s="11"/>
      <c r="I12" s="12"/>
      <c r="O12" s="74"/>
      <c r="P12" s="75"/>
    </row>
    <row r="13" spans="2:16" x14ac:dyDescent="0.25">
      <c r="B13" s="6">
        <v>45606</v>
      </c>
      <c r="C13" s="7">
        <v>4134</v>
      </c>
      <c r="D13" s="8">
        <v>14.4</v>
      </c>
      <c r="E13" s="52">
        <f t="shared" si="0"/>
        <v>59529.599999999999</v>
      </c>
      <c r="F13" s="45"/>
      <c r="G13" s="11"/>
      <c r="H13" s="11"/>
      <c r="I13" s="12"/>
      <c r="O13" s="74"/>
      <c r="P13" s="75"/>
    </row>
    <row r="14" spans="2:16" x14ac:dyDescent="0.25">
      <c r="B14" s="6">
        <v>45607</v>
      </c>
      <c r="C14" s="7">
        <v>4139</v>
      </c>
      <c r="D14" s="8">
        <v>14.4</v>
      </c>
      <c r="E14" s="52">
        <f t="shared" si="0"/>
        <v>59601.599999999999</v>
      </c>
      <c r="F14" s="45"/>
      <c r="G14" s="11"/>
      <c r="H14" s="11"/>
      <c r="I14" s="12"/>
      <c r="O14" s="74"/>
      <c r="P14" s="75"/>
    </row>
    <row r="15" spans="2:16" x14ac:dyDescent="0.25">
      <c r="B15" s="6">
        <v>45608</v>
      </c>
      <c r="C15" s="7">
        <v>4227</v>
      </c>
      <c r="D15" s="8">
        <v>14.4</v>
      </c>
      <c r="E15" s="52">
        <f t="shared" si="0"/>
        <v>60868.800000000003</v>
      </c>
      <c r="F15" s="45"/>
      <c r="G15" s="11"/>
      <c r="H15" s="11"/>
      <c r="I15" s="12"/>
      <c r="O15" s="74"/>
      <c r="P15" s="75"/>
    </row>
    <row r="16" spans="2:16" x14ac:dyDescent="0.25">
      <c r="B16" s="6">
        <v>45609</v>
      </c>
      <c r="C16" s="7">
        <v>4142</v>
      </c>
      <c r="D16" s="8">
        <v>14.4</v>
      </c>
      <c r="E16" s="52">
        <f t="shared" si="0"/>
        <v>59644.800000000003</v>
      </c>
      <c r="F16" s="45"/>
      <c r="G16" s="11"/>
      <c r="H16" s="11"/>
      <c r="I16" s="12"/>
      <c r="O16" s="74"/>
      <c r="P16" s="75"/>
    </row>
    <row r="17" spans="2:9" x14ac:dyDescent="0.25">
      <c r="B17" s="6">
        <v>45610</v>
      </c>
      <c r="C17" s="7">
        <v>4180</v>
      </c>
      <c r="D17" s="8">
        <v>14.4</v>
      </c>
      <c r="E17" s="52">
        <f t="shared" si="0"/>
        <v>60192</v>
      </c>
      <c r="F17" s="45"/>
      <c r="G17" s="11"/>
      <c r="H17" s="11"/>
      <c r="I17" s="12"/>
    </row>
    <row r="18" spans="2:9" x14ac:dyDescent="0.25">
      <c r="B18" s="6">
        <v>45611</v>
      </c>
      <c r="C18" s="7">
        <v>4106</v>
      </c>
      <c r="D18" s="8">
        <v>14.4</v>
      </c>
      <c r="E18" s="52">
        <f t="shared" si="0"/>
        <v>59126.400000000001</v>
      </c>
      <c r="F18" s="45"/>
      <c r="G18" s="11"/>
      <c r="H18" s="11"/>
      <c r="I18" s="12"/>
    </row>
    <row r="19" spans="2:9" x14ac:dyDescent="0.25">
      <c r="B19" s="6">
        <v>45612</v>
      </c>
      <c r="C19" s="7">
        <v>4211</v>
      </c>
      <c r="D19" s="8">
        <v>14.4</v>
      </c>
      <c r="E19" s="52">
        <f t="shared" si="0"/>
        <v>60638.400000000001</v>
      </c>
      <c r="F19" s="45"/>
      <c r="G19" s="11"/>
      <c r="H19" s="11"/>
      <c r="I19" s="12"/>
    </row>
    <row r="20" spans="2:9" x14ac:dyDescent="0.25">
      <c r="B20" s="6">
        <v>45613</v>
      </c>
      <c r="C20" s="7">
        <v>4255</v>
      </c>
      <c r="D20" s="8">
        <v>14.4</v>
      </c>
      <c r="E20" s="52">
        <f t="shared" si="0"/>
        <v>61272</v>
      </c>
      <c r="F20" s="45"/>
      <c r="G20" s="11"/>
      <c r="H20" s="11"/>
      <c r="I20" s="12"/>
    </row>
    <row r="21" spans="2:9" x14ac:dyDescent="0.25">
      <c r="B21" s="6">
        <v>45614</v>
      </c>
      <c r="C21" s="7">
        <v>4348</v>
      </c>
      <c r="D21" s="8">
        <v>14.4</v>
      </c>
      <c r="E21" s="52">
        <f t="shared" si="0"/>
        <v>62611.200000000004</v>
      </c>
      <c r="F21" s="45"/>
      <c r="G21" s="11"/>
      <c r="H21" s="11"/>
      <c r="I21" s="12"/>
    </row>
    <row r="22" spans="2:9" x14ac:dyDescent="0.25">
      <c r="B22" s="6">
        <v>45615</v>
      </c>
      <c r="C22" s="7">
        <v>4415</v>
      </c>
      <c r="D22" s="8">
        <v>14.4</v>
      </c>
      <c r="E22" s="52">
        <f t="shared" si="0"/>
        <v>63576</v>
      </c>
      <c r="F22" s="45"/>
      <c r="G22" s="11"/>
      <c r="H22" s="11"/>
      <c r="I22" s="12"/>
    </row>
    <row r="23" spans="2:9" x14ac:dyDescent="0.25">
      <c r="B23" s="6">
        <v>45616</v>
      </c>
      <c r="C23" s="7">
        <v>4361</v>
      </c>
      <c r="D23" s="8">
        <v>14.4</v>
      </c>
      <c r="E23" s="52">
        <f t="shared" si="0"/>
        <v>62798.400000000001</v>
      </c>
      <c r="F23" s="45"/>
      <c r="G23" s="11"/>
      <c r="H23" s="11"/>
      <c r="I23" s="12"/>
    </row>
    <row r="24" spans="2:9" x14ac:dyDescent="0.25">
      <c r="B24" s="6">
        <v>45617</v>
      </c>
      <c r="C24" s="7">
        <v>4453</v>
      </c>
      <c r="D24" s="8">
        <v>14.4</v>
      </c>
      <c r="E24" s="52">
        <f t="shared" si="0"/>
        <v>64123.200000000004</v>
      </c>
      <c r="F24" s="45"/>
      <c r="G24" s="11"/>
      <c r="H24" s="11"/>
      <c r="I24" s="12"/>
    </row>
    <row r="25" spans="2:9" x14ac:dyDescent="0.25">
      <c r="B25" s="6">
        <v>45618</v>
      </c>
      <c r="C25" s="7">
        <v>4471</v>
      </c>
      <c r="D25" s="8">
        <v>14.4</v>
      </c>
      <c r="E25" s="52">
        <f t="shared" si="0"/>
        <v>64382.400000000001</v>
      </c>
      <c r="F25" s="45"/>
      <c r="G25" s="11"/>
      <c r="H25" s="11"/>
      <c r="I25" s="12"/>
    </row>
    <row r="26" spans="2:9" x14ac:dyDescent="0.25">
      <c r="B26" s="6">
        <v>45619</v>
      </c>
      <c r="C26" s="7">
        <v>4440</v>
      </c>
      <c r="D26" s="8">
        <v>14.4</v>
      </c>
      <c r="E26" s="52">
        <f t="shared" si="0"/>
        <v>63936</v>
      </c>
      <c r="F26" s="46"/>
      <c r="G26" s="14"/>
      <c r="H26" s="14"/>
      <c r="I26" s="15"/>
    </row>
    <row r="27" spans="2:9" x14ac:dyDescent="0.25">
      <c r="B27" s="6">
        <v>45620</v>
      </c>
      <c r="C27" s="7">
        <v>4488</v>
      </c>
      <c r="D27" s="8">
        <v>14.4</v>
      </c>
      <c r="E27" s="52">
        <f t="shared" si="0"/>
        <v>64627.200000000004</v>
      </c>
      <c r="F27" s="46"/>
      <c r="G27" s="14"/>
      <c r="H27" s="14"/>
      <c r="I27" s="15"/>
    </row>
    <row r="28" spans="2:9" x14ac:dyDescent="0.25">
      <c r="B28" s="6">
        <v>45621</v>
      </c>
      <c r="C28" s="7">
        <v>4381</v>
      </c>
      <c r="D28" s="8">
        <v>14.4</v>
      </c>
      <c r="E28" s="52">
        <f t="shared" si="0"/>
        <v>63086.400000000001</v>
      </c>
      <c r="F28" s="46"/>
      <c r="G28" s="14"/>
      <c r="H28" s="14"/>
      <c r="I28" s="15"/>
    </row>
    <row r="29" spans="2:9" x14ac:dyDescent="0.25">
      <c r="B29" s="6">
        <v>45622</v>
      </c>
      <c r="C29" s="7">
        <v>4407</v>
      </c>
      <c r="D29" s="8">
        <v>14.4</v>
      </c>
      <c r="E29" s="52">
        <f t="shared" si="0"/>
        <v>63460.800000000003</v>
      </c>
      <c r="F29" s="46"/>
      <c r="G29" s="14"/>
      <c r="H29" s="14"/>
      <c r="I29" s="15"/>
    </row>
    <row r="30" spans="2:9" x14ac:dyDescent="0.25">
      <c r="B30" s="6">
        <v>45623</v>
      </c>
      <c r="C30" s="7">
        <v>4447</v>
      </c>
      <c r="D30" s="8">
        <v>14.4</v>
      </c>
      <c r="E30" s="52">
        <f t="shared" si="0"/>
        <v>64036.800000000003</v>
      </c>
      <c r="F30" s="47"/>
      <c r="G30" s="16"/>
      <c r="H30" s="16"/>
      <c r="I30" s="17"/>
    </row>
    <row r="31" spans="2:9" x14ac:dyDescent="0.25">
      <c r="B31" s="6">
        <v>45624</v>
      </c>
      <c r="C31" s="7">
        <v>4496</v>
      </c>
      <c r="D31" s="8">
        <v>14.4</v>
      </c>
      <c r="E31" s="52">
        <f t="shared" si="0"/>
        <v>64742.400000000001</v>
      </c>
      <c r="F31" s="47"/>
      <c r="G31" s="16"/>
      <c r="H31" s="16"/>
      <c r="I31" s="17"/>
    </row>
    <row r="32" spans="2:9" x14ac:dyDescent="0.25">
      <c r="B32" s="6">
        <v>45625</v>
      </c>
      <c r="C32" s="7">
        <v>4442</v>
      </c>
      <c r="D32" s="8">
        <v>14.4</v>
      </c>
      <c r="E32" s="52">
        <f t="shared" si="0"/>
        <v>63964.800000000003</v>
      </c>
      <c r="F32" s="47"/>
      <c r="G32" s="16"/>
      <c r="H32" s="16"/>
      <c r="I32" s="17"/>
    </row>
    <row r="33" spans="2:13" x14ac:dyDescent="0.25">
      <c r="B33" s="6">
        <v>45626</v>
      </c>
      <c r="C33" s="7">
        <v>4470</v>
      </c>
      <c r="D33" s="8">
        <v>14.4</v>
      </c>
      <c r="E33" s="52">
        <f t="shared" si="0"/>
        <v>64368</v>
      </c>
      <c r="F33" s="47"/>
      <c r="G33" s="16"/>
      <c r="H33" s="16"/>
      <c r="I33" s="17"/>
    </row>
    <row r="34" spans="2:13" x14ac:dyDescent="0.25">
      <c r="B34" s="6"/>
      <c r="C34" s="7"/>
      <c r="D34" s="8">
        <v>14.4</v>
      </c>
      <c r="E34" s="52">
        <f t="shared" si="0"/>
        <v>0</v>
      </c>
      <c r="F34" s="46"/>
      <c r="G34" s="14"/>
      <c r="H34" s="14"/>
      <c r="I34" s="15"/>
    </row>
    <row r="35" spans="2:13" ht="15.75" thickBot="1" x14ac:dyDescent="0.3">
      <c r="B35" s="13"/>
      <c r="C35" s="50"/>
      <c r="D35" s="8"/>
      <c r="E35" s="52">
        <f t="shared" si="0"/>
        <v>0</v>
      </c>
      <c r="F35" s="48"/>
      <c r="G35" s="18"/>
      <c r="H35" s="18"/>
      <c r="I35" s="19"/>
    </row>
    <row r="36" spans="2:13" ht="15.75" thickBot="1" x14ac:dyDescent="0.3">
      <c r="B36" s="53"/>
      <c r="C36" s="54">
        <f>SUM(C4:C35)</f>
        <v>128550</v>
      </c>
      <c r="D36" s="55"/>
      <c r="E36" s="56">
        <f>SUM(E4:E35)</f>
        <v>1851119.9999999998</v>
      </c>
      <c r="F36" s="49" t="s">
        <v>5</v>
      </c>
      <c r="G36" s="20"/>
      <c r="H36" s="21"/>
      <c r="I36" s="22">
        <f>SUM(I3:I34)</f>
        <v>1871687.9999999991</v>
      </c>
    </row>
    <row r="37" spans="2:13" x14ac:dyDescent="0.25">
      <c r="B37" s="23"/>
      <c r="C37" s="24"/>
      <c r="D37" s="25"/>
      <c r="E37" s="24"/>
      <c r="F37" s="26" t="s">
        <v>4</v>
      </c>
      <c r="G37" s="27"/>
      <c r="H37" s="28"/>
      <c r="I37" s="5">
        <v>0</v>
      </c>
    </row>
    <row r="38" spans="2:13" x14ac:dyDescent="0.25">
      <c r="B38" s="24"/>
      <c r="C38" s="24"/>
      <c r="D38" s="24"/>
      <c r="E38" s="24"/>
      <c r="F38" s="29" t="s">
        <v>6</v>
      </c>
      <c r="G38" s="30"/>
      <c r="H38" s="31"/>
      <c r="I38" s="32">
        <v>20568</v>
      </c>
    </row>
    <row r="39" spans="2:13" x14ac:dyDescent="0.25">
      <c r="B39" s="33"/>
      <c r="C39" s="24"/>
      <c r="D39" s="208"/>
      <c r="E39" s="208"/>
      <c r="F39" s="34" t="s">
        <v>7</v>
      </c>
      <c r="G39" s="35"/>
      <c r="H39" s="36"/>
      <c r="I39" s="37">
        <f>SUM(C36)</f>
        <v>128550</v>
      </c>
    </row>
    <row r="40" spans="2:13" x14ac:dyDescent="0.25">
      <c r="B40" s="33"/>
      <c r="C40" s="24"/>
      <c r="D40" s="208"/>
      <c r="E40" s="208"/>
      <c r="F40" s="38" t="s">
        <v>8</v>
      </c>
      <c r="G40" s="39"/>
      <c r="H40" s="40"/>
      <c r="I40" s="32">
        <f>SUM(E36+I37+I38)</f>
        <v>1871687.9999999998</v>
      </c>
    </row>
    <row r="41" spans="2:13" ht="15.75" thickBot="1" x14ac:dyDescent="0.3">
      <c r="B41" s="41"/>
      <c r="C41" s="24"/>
      <c r="D41" s="42"/>
      <c r="E41" s="24"/>
      <c r="F41" s="57" t="s">
        <v>9</v>
      </c>
      <c r="G41" s="55"/>
      <c r="H41" s="58"/>
      <c r="I41" s="59">
        <f>SUM(I40-I36)</f>
        <v>6.9849193096160889E-10</v>
      </c>
      <c r="L41" s="67" t="s">
        <v>21</v>
      </c>
      <c r="M41" s="68">
        <f>I41</f>
        <v>6.9849193096160889E-10</v>
      </c>
    </row>
    <row r="42" spans="2:13" x14ac:dyDescent="0.25">
      <c r="L42" s="67" t="s">
        <v>20</v>
      </c>
      <c r="M42" s="68">
        <v>-1839787</v>
      </c>
    </row>
    <row r="43" spans="2:13" x14ac:dyDescent="0.25">
      <c r="M43" s="62">
        <f>M41+M42</f>
        <v>-1839786.9999999993</v>
      </c>
    </row>
    <row r="46" spans="2:13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  <c r="K46" s="62"/>
    </row>
    <row r="47" spans="2:13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  <c r="K47" s="62"/>
    </row>
    <row r="48" spans="2:13" x14ac:dyDescent="0.25">
      <c r="B48" s="105"/>
      <c r="C48" s="105"/>
      <c r="D48" s="105"/>
      <c r="E48" s="105"/>
      <c r="F48" s="105"/>
      <c r="G48" s="105"/>
      <c r="H48" s="105"/>
      <c r="I48" s="106"/>
    </row>
    <row r="49" spans="2:17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</row>
    <row r="50" spans="2:17" x14ac:dyDescent="0.25">
      <c r="B50" s="101" t="s">
        <v>35</v>
      </c>
      <c r="C50" s="102"/>
      <c r="D50" s="103">
        <v>128550</v>
      </c>
      <c r="E50" s="104">
        <f>F50/D50</f>
        <v>13.4</v>
      </c>
      <c r="F50" s="103">
        <v>1722570</v>
      </c>
      <c r="G50" s="103"/>
      <c r="H50" s="103">
        <v>20139.52</v>
      </c>
      <c r="I50" s="103">
        <f>F50-H50</f>
        <v>1702430.48</v>
      </c>
    </row>
    <row r="51" spans="2:17" x14ac:dyDescent="0.25">
      <c r="B51" s="109"/>
      <c r="I51" s="64"/>
    </row>
    <row r="52" spans="2:17" x14ac:dyDescent="0.25">
      <c r="B52" s="109"/>
      <c r="I52" s="64"/>
    </row>
    <row r="53" spans="2:17" x14ac:dyDescent="0.25">
      <c r="B53" s="109"/>
      <c r="D53" s="110" t="s">
        <v>36</v>
      </c>
      <c r="E53" s="111">
        <v>1</v>
      </c>
      <c r="F53" s="113">
        <f>D56*E53</f>
        <v>128550</v>
      </c>
      <c r="I53" s="64"/>
      <c r="Q53" s="64"/>
    </row>
    <row r="54" spans="2:17" x14ac:dyDescent="0.25">
      <c r="B54" s="109"/>
      <c r="C54" s="112"/>
    </row>
    <row r="55" spans="2:17" x14ac:dyDescent="0.25">
      <c r="B55" s="109"/>
      <c r="C55" s="112"/>
      <c r="D55" s="100" t="s">
        <v>25</v>
      </c>
      <c r="E55" s="100" t="s">
        <v>2</v>
      </c>
      <c r="F55" s="100" t="s">
        <v>30</v>
      </c>
      <c r="O55" s="62"/>
    </row>
    <row r="56" spans="2:17" x14ac:dyDescent="0.25">
      <c r="B56" s="109"/>
      <c r="C56" s="112"/>
      <c r="D56" s="103">
        <f>D50+D47</f>
        <v>128550</v>
      </c>
      <c r="E56" s="104">
        <f>F56/D56</f>
        <v>14.4</v>
      </c>
      <c r="F56" s="103">
        <f>F53+F50+F47</f>
        <v>1851120</v>
      </c>
      <c r="O56" s="62"/>
    </row>
    <row r="57" spans="2:17" x14ac:dyDescent="0.25">
      <c r="O57" s="62"/>
    </row>
    <row r="58" spans="2:17" x14ac:dyDescent="0.25">
      <c r="D58" s="69">
        <f>C36-D56</f>
        <v>0</v>
      </c>
      <c r="F58" s="69">
        <f>E36-F56</f>
        <v>0</v>
      </c>
      <c r="O58" s="62"/>
    </row>
    <row r="59" spans="2:17" x14ac:dyDescent="0.25">
      <c r="O59" s="62"/>
    </row>
    <row r="60" spans="2:17" x14ac:dyDescent="0.25">
      <c r="O60" s="62"/>
    </row>
    <row r="61" spans="2:17" x14ac:dyDescent="0.25">
      <c r="O61" s="62"/>
    </row>
    <row r="62" spans="2:17" x14ac:dyDescent="0.25">
      <c r="O62" s="62"/>
    </row>
    <row r="63" spans="2:17" x14ac:dyDescent="0.25">
      <c r="O63" s="62"/>
    </row>
    <row r="64" spans="2:17" x14ac:dyDescent="0.25">
      <c r="O64" s="65"/>
    </row>
    <row r="65" spans="15:15" x14ac:dyDescent="0.25">
      <c r="O65" s="62"/>
    </row>
    <row r="66" spans="15:15" x14ac:dyDescent="0.25">
      <c r="O66" s="62"/>
    </row>
    <row r="67" spans="15:15" x14ac:dyDescent="0.25">
      <c r="O67" s="62"/>
    </row>
    <row r="68" spans="15:15" x14ac:dyDescent="0.25">
      <c r="O68" s="62"/>
    </row>
    <row r="69" spans="15:15" x14ac:dyDescent="0.25">
      <c r="O69" s="62"/>
    </row>
    <row r="70" spans="15:15" x14ac:dyDescent="0.25">
      <c r="O70" s="62"/>
    </row>
    <row r="71" spans="15:15" x14ac:dyDescent="0.25">
      <c r="O71" s="62"/>
    </row>
    <row r="72" spans="15:15" x14ac:dyDescent="0.25">
      <c r="O72" s="62"/>
    </row>
    <row r="73" spans="15:15" x14ac:dyDescent="0.25">
      <c r="O73" s="62"/>
    </row>
    <row r="74" spans="15:15" x14ac:dyDescent="0.25">
      <c r="O74" s="62"/>
    </row>
    <row r="75" spans="15:15" x14ac:dyDescent="0.25">
      <c r="O75" s="62"/>
    </row>
    <row r="76" spans="15:15" x14ac:dyDescent="0.25">
      <c r="O76" s="62"/>
    </row>
    <row r="77" spans="15:15" x14ac:dyDescent="0.25">
      <c r="O77" s="62"/>
    </row>
    <row r="78" spans="15:15" x14ac:dyDescent="0.25">
      <c r="O78" s="62"/>
    </row>
    <row r="79" spans="15:15" x14ac:dyDescent="0.25">
      <c r="O79" s="62"/>
    </row>
    <row r="80" spans="15:15" x14ac:dyDescent="0.25">
      <c r="O80" s="62"/>
    </row>
    <row r="81" spans="15:15" x14ac:dyDescent="0.25">
      <c r="O81" s="62"/>
    </row>
    <row r="82" spans="15:15" x14ac:dyDescent="0.25">
      <c r="O82" s="62"/>
    </row>
    <row r="83" spans="15:15" x14ac:dyDescent="0.25">
      <c r="O83" s="62"/>
    </row>
    <row r="84" spans="15:15" x14ac:dyDescent="0.25">
      <c r="O84" s="62"/>
    </row>
    <row r="85" spans="15:15" x14ac:dyDescent="0.25">
      <c r="O85" s="62"/>
    </row>
    <row r="86" spans="15:15" x14ac:dyDescent="0.25">
      <c r="O86" s="62"/>
    </row>
    <row r="87" spans="15:15" x14ac:dyDescent="0.25">
      <c r="O87" s="62"/>
    </row>
    <row r="88" spans="15:15" x14ac:dyDescent="0.25">
      <c r="O88" s="62"/>
    </row>
    <row r="89" spans="15:15" x14ac:dyDescent="0.25">
      <c r="O89" s="62"/>
    </row>
    <row r="90" spans="15:15" x14ac:dyDescent="0.25">
      <c r="O90" s="62"/>
    </row>
    <row r="91" spans="15:15" x14ac:dyDescent="0.25">
      <c r="O91" s="62"/>
    </row>
    <row r="92" spans="15:15" x14ac:dyDescent="0.25">
      <c r="O92" s="62"/>
    </row>
    <row r="93" spans="15:15" x14ac:dyDescent="0.25">
      <c r="O93" s="62"/>
    </row>
    <row r="94" spans="15:15" x14ac:dyDescent="0.25">
      <c r="O94" s="62"/>
    </row>
    <row r="95" spans="15:15" x14ac:dyDescent="0.25">
      <c r="O95" s="62"/>
    </row>
    <row r="96" spans="15:15" x14ac:dyDescent="0.25">
      <c r="O96" s="62"/>
    </row>
    <row r="97" spans="15:15" x14ac:dyDescent="0.25">
      <c r="O97" s="62"/>
    </row>
    <row r="98" spans="15:15" x14ac:dyDescent="0.25">
      <c r="O98" s="62"/>
    </row>
    <row r="99" spans="15:15" x14ac:dyDescent="0.25">
      <c r="O99" s="62"/>
    </row>
    <row r="100" spans="15:15" x14ac:dyDescent="0.25">
      <c r="O100" s="62"/>
    </row>
    <row r="101" spans="15:15" x14ac:dyDescent="0.25">
      <c r="O101" s="62"/>
    </row>
    <row r="102" spans="15:15" x14ac:dyDescent="0.25">
      <c r="O102" s="62"/>
    </row>
    <row r="103" spans="15:15" x14ac:dyDescent="0.25">
      <c r="O103" s="62"/>
    </row>
    <row r="104" spans="15:15" x14ac:dyDescent="0.25">
      <c r="O104" s="62"/>
    </row>
    <row r="105" spans="15:15" x14ac:dyDescent="0.25">
      <c r="O105" s="62"/>
    </row>
    <row r="106" spans="15:15" x14ac:dyDescent="0.25">
      <c r="O106" s="62"/>
    </row>
    <row r="107" spans="15:15" x14ac:dyDescent="0.25">
      <c r="O107" s="62"/>
    </row>
    <row r="108" spans="15:15" x14ac:dyDescent="0.25">
      <c r="O108" s="62"/>
    </row>
    <row r="109" spans="15:15" x14ac:dyDescent="0.25">
      <c r="O109" s="62"/>
    </row>
    <row r="110" spans="15:15" x14ac:dyDescent="0.25">
      <c r="O110" s="62"/>
    </row>
    <row r="111" spans="15:15" x14ac:dyDescent="0.25">
      <c r="O111" s="62"/>
    </row>
    <row r="112" spans="15:15" x14ac:dyDescent="0.25">
      <c r="O112" s="62"/>
    </row>
    <row r="113" spans="15:15" x14ac:dyDescent="0.25">
      <c r="O113" s="62"/>
    </row>
    <row r="114" spans="15:15" x14ac:dyDescent="0.25">
      <c r="O114" s="62"/>
    </row>
    <row r="116" spans="15:15" x14ac:dyDescent="0.25">
      <c r="O116" s="62"/>
    </row>
    <row r="117" spans="15:15" x14ac:dyDescent="0.25">
      <c r="O117" s="62"/>
    </row>
    <row r="118" spans="15:15" x14ac:dyDescent="0.25">
      <c r="O118" s="62"/>
    </row>
    <row r="119" spans="15:15" x14ac:dyDescent="0.25">
      <c r="O119" s="62"/>
    </row>
    <row r="120" spans="15:15" x14ac:dyDescent="0.25">
      <c r="O120" s="62"/>
    </row>
    <row r="121" spans="15:15" x14ac:dyDescent="0.25">
      <c r="O121" s="62"/>
    </row>
    <row r="122" spans="15:15" x14ac:dyDescent="0.25">
      <c r="O122" s="62"/>
    </row>
    <row r="123" spans="15:15" x14ac:dyDescent="0.25">
      <c r="O123" s="62"/>
    </row>
    <row r="124" spans="15:15" x14ac:dyDescent="0.25">
      <c r="O124" s="62"/>
    </row>
    <row r="125" spans="15:15" x14ac:dyDescent="0.25">
      <c r="O125" s="62"/>
    </row>
    <row r="126" spans="15:15" x14ac:dyDescent="0.25">
      <c r="O126" s="62"/>
    </row>
    <row r="127" spans="15:15" x14ac:dyDescent="0.25">
      <c r="O127" s="62"/>
    </row>
    <row r="128" spans="15:15" x14ac:dyDescent="0.25">
      <c r="O128" s="62"/>
    </row>
    <row r="129" spans="15:15" x14ac:dyDescent="0.25">
      <c r="O129" s="62"/>
    </row>
    <row r="130" spans="15:15" x14ac:dyDescent="0.25">
      <c r="O130" s="62"/>
    </row>
    <row r="131" spans="15:15" x14ac:dyDescent="0.25">
      <c r="O131" s="62"/>
    </row>
    <row r="132" spans="15:15" x14ac:dyDescent="0.25">
      <c r="O132" s="62"/>
    </row>
    <row r="133" spans="15:15" x14ac:dyDescent="0.25">
      <c r="O133" s="62"/>
    </row>
    <row r="134" spans="15:15" x14ac:dyDescent="0.25">
      <c r="O134" s="62"/>
    </row>
    <row r="135" spans="15:15" x14ac:dyDescent="0.25">
      <c r="O135" s="62"/>
    </row>
    <row r="136" spans="15:15" x14ac:dyDescent="0.25">
      <c r="O136" s="62"/>
    </row>
  </sheetData>
  <mergeCells count="2">
    <mergeCell ref="B2:I2"/>
    <mergeCell ref="D39:E4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4745-FEFC-47A9-BC84-D46617065B3A}">
  <dimension ref="B1:AC74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0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</row>
    <row r="4" spans="2:29" x14ac:dyDescent="0.25">
      <c r="B4" s="122">
        <v>45627</v>
      </c>
      <c r="C4" s="7">
        <v>4170</v>
      </c>
      <c r="D4" s="50"/>
      <c r="E4" s="123">
        <v>14.4</v>
      </c>
      <c r="F4" s="124">
        <f>E4*C4</f>
        <v>60048</v>
      </c>
      <c r="G4" s="125"/>
      <c r="H4" s="126" t="s">
        <v>11</v>
      </c>
      <c r="I4" s="127"/>
      <c r="J4" s="128">
        <f>'KASIM 2024'!I41*-1</f>
        <v>-6.9849193096160889E-10</v>
      </c>
    </row>
    <row r="5" spans="2:29" x14ac:dyDescent="0.25">
      <c r="B5" s="122">
        <v>45628</v>
      </c>
      <c r="C5" s="7">
        <v>4140</v>
      </c>
      <c r="D5" s="50"/>
      <c r="E5" s="123">
        <v>14.4</v>
      </c>
      <c r="F5" s="124">
        <f t="shared" ref="F5:F34" si="0">E5*C5</f>
        <v>59616</v>
      </c>
      <c r="G5" s="96" t="s">
        <v>19</v>
      </c>
      <c r="H5" s="126"/>
      <c r="I5" s="127"/>
      <c r="J5" s="128">
        <v>22377.119999999999</v>
      </c>
    </row>
    <row r="6" spans="2:29" x14ac:dyDescent="0.25">
      <c r="B6" s="122">
        <v>45629</v>
      </c>
      <c r="C6" s="7">
        <v>4459</v>
      </c>
      <c r="D6" s="50"/>
      <c r="E6" s="123">
        <v>14.4</v>
      </c>
      <c r="F6" s="124">
        <f t="shared" si="0"/>
        <v>64209.599999999999</v>
      </c>
      <c r="G6" s="125" t="s">
        <v>67</v>
      </c>
      <c r="H6" s="126"/>
      <c r="I6" s="127"/>
      <c r="J6" s="128"/>
    </row>
    <row r="7" spans="2:29" x14ac:dyDescent="0.25">
      <c r="B7" s="122">
        <v>45630</v>
      </c>
      <c r="C7" s="7">
        <v>4593</v>
      </c>
      <c r="D7" s="50"/>
      <c r="E7" s="123">
        <v>14.4</v>
      </c>
      <c r="F7" s="124">
        <f t="shared" si="0"/>
        <v>66139.199999999997</v>
      </c>
      <c r="G7" s="125" t="s">
        <v>68</v>
      </c>
      <c r="H7" s="126"/>
      <c r="I7" s="127"/>
      <c r="J7" s="128">
        <v>25380</v>
      </c>
    </row>
    <row r="8" spans="2:29" x14ac:dyDescent="0.25">
      <c r="B8" s="122">
        <v>45631</v>
      </c>
      <c r="C8" s="7">
        <v>4491</v>
      </c>
      <c r="D8" s="50"/>
      <c r="E8" s="123">
        <v>14.4</v>
      </c>
      <c r="F8" s="124">
        <f t="shared" si="0"/>
        <v>64670.400000000001</v>
      </c>
      <c r="G8" s="129">
        <v>45657</v>
      </c>
      <c r="H8" s="130" t="s">
        <v>71</v>
      </c>
      <c r="I8" s="67"/>
      <c r="J8" s="131">
        <v>3680</v>
      </c>
    </row>
    <row r="9" spans="2:29" x14ac:dyDescent="0.25">
      <c r="B9" s="122">
        <v>45632</v>
      </c>
      <c r="C9" s="7">
        <v>4587</v>
      </c>
      <c r="D9" s="50"/>
      <c r="E9" s="123">
        <v>14.4</v>
      </c>
      <c r="F9" s="124">
        <f t="shared" si="0"/>
        <v>66052.800000000003</v>
      </c>
      <c r="G9" s="129"/>
      <c r="H9" s="130" t="s">
        <v>72</v>
      </c>
      <c r="I9" s="67"/>
      <c r="J9" s="131">
        <v>4893.74</v>
      </c>
    </row>
    <row r="10" spans="2:29" x14ac:dyDescent="0.25">
      <c r="B10" s="122">
        <v>45633</v>
      </c>
      <c r="C10" s="7">
        <v>4609</v>
      </c>
      <c r="D10" s="50"/>
      <c r="E10" s="123">
        <v>14.4</v>
      </c>
      <c r="F10" s="124">
        <f t="shared" si="0"/>
        <v>66369.600000000006</v>
      </c>
      <c r="G10" s="129">
        <v>45672</v>
      </c>
      <c r="H10" s="130" t="s">
        <v>73</v>
      </c>
      <c r="I10" s="67"/>
      <c r="J10" s="131">
        <v>1000000</v>
      </c>
    </row>
    <row r="11" spans="2:29" x14ac:dyDescent="0.25">
      <c r="B11" s="122">
        <v>45634</v>
      </c>
      <c r="C11" s="7">
        <v>4524</v>
      </c>
      <c r="D11" s="50"/>
      <c r="E11" s="123">
        <v>14.4</v>
      </c>
      <c r="F11" s="124">
        <f t="shared" si="0"/>
        <v>65145.599999999999</v>
      </c>
      <c r="G11" s="129">
        <v>45673</v>
      </c>
      <c r="H11" s="130" t="s">
        <v>37</v>
      </c>
      <c r="I11" s="67"/>
      <c r="J11" s="131">
        <v>500000</v>
      </c>
    </row>
    <row r="12" spans="2:29" x14ac:dyDescent="0.25">
      <c r="B12" s="122">
        <v>45635</v>
      </c>
      <c r="C12" s="7">
        <v>4584</v>
      </c>
      <c r="D12" s="50"/>
      <c r="E12" s="123">
        <v>14.4</v>
      </c>
      <c r="F12" s="124">
        <f t="shared" si="0"/>
        <v>66009.600000000006</v>
      </c>
      <c r="G12" s="129">
        <v>45678</v>
      </c>
      <c r="H12" s="130" t="s">
        <v>37</v>
      </c>
      <c r="I12" s="67"/>
      <c r="J12" s="131">
        <v>521410.26</v>
      </c>
    </row>
    <row r="13" spans="2:29" x14ac:dyDescent="0.25">
      <c r="B13" s="122">
        <v>45636</v>
      </c>
      <c r="C13" s="7">
        <v>4629</v>
      </c>
      <c r="D13" s="50"/>
      <c r="E13" s="123">
        <v>14.4</v>
      </c>
      <c r="F13" s="124">
        <f t="shared" si="0"/>
        <v>66657.600000000006</v>
      </c>
      <c r="G13" s="132"/>
      <c r="H13" s="130"/>
      <c r="I13" s="67"/>
      <c r="J13" s="131"/>
    </row>
    <row r="14" spans="2:29" x14ac:dyDescent="0.25">
      <c r="B14" s="122">
        <v>45637</v>
      </c>
      <c r="C14" s="7">
        <v>4564</v>
      </c>
      <c r="D14" s="50"/>
      <c r="E14" s="123">
        <v>14.4</v>
      </c>
      <c r="F14" s="124">
        <f t="shared" si="0"/>
        <v>65721.600000000006</v>
      </c>
      <c r="G14" s="132"/>
      <c r="H14" s="130"/>
      <c r="I14" s="67"/>
      <c r="J14" s="131"/>
    </row>
    <row r="15" spans="2:29" x14ac:dyDescent="0.25">
      <c r="B15" s="122">
        <v>45638</v>
      </c>
      <c r="C15" s="7">
        <v>4649</v>
      </c>
      <c r="D15" s="50"/>
      <c r="E15" s="123">
        <v>14.4</v>
      </c>
      <c r="F15" s="124">
        <f t="shared" si="0"/>
        <v>66945.600000000006</v>
      </c>
      <c r="G15" s="132"/>
      <c r="H15" s="130"/>
      <c r="I15" s="67"/>
      <c r="J15" s="131"/>
    </row>
    <row r="16" spans="2:29" x14ac:dyDescent="0.25">
      <c r="B16" s="122">
        <v>45639</v>
      </c>
      <c r="C16" s="7">
        <v>4638</v>
      </c>
      <c r="D16" s="50"/>
      <c r="E16" s="123">
        <v>14.4</v>
      </c>
      <c r="F16" s="124">
        <f t="shared" si="0"/>
        <v>66787.199999999997</v>
      </c>
      <c r="G16" s="132"/>
      <c r="H16" s="130"/>
      <c r="I16" s="67"/>
      <c r="J16" s="131"/>
    </row>
    <row r="17" spans="2:14" x14ac:dyDescent="0.25">
      <c r="B17" s="122">
        <v>45640</v>
      </c>
      <c r="C17" s="7">
        <v>4636</v>
      </c>
      <c r="D17" s="50"/>
      <c r="E17" s="123">
        <v>14.4</v>
      </c>
      <c r="F17" s="124">
        <f t="shared" si="0"/>
        <v>66758.400000000009</v>
      </c>
      <c r="G17" s="132"/>
      <c r="H17" s="130"/>
      <c r="I17" s="67"/>
      <c r="J17" s="131"/>
    </row>
    <row r="18" spans="2:14" x14ac:dyDescent="0.25">
      <c r="B18" s="122">
        <v>45641</v>
      </c>
      <c r="C18" s="7">
        <v>4625</v>
      </c>
      <c r="D18" s="50"/>
      <c r="E18" s="123">
        <v>14.4</v>
      </c>
      <c r="F18" s="124">
        <f t="shared" si="0"/>
        <v>66600</v>
      </c>
      <c r="G18" s="132"/>
      <c r="H18" s="130"/>
      <c r="I18" s="67"/>
      <c r="J18" s="131"/>
    </row>
    <row r="19" spans="2:14" x14ac:dyDescent="0.25">
      <c r="B19" s="122">
        <v>45642</v>
      </c>
      <c r="C19" s="7">
        <v>4670</v>
      </c>
      <c r="D19" s="50"/>
      <c r="E19" s="123">
        <v>14.4</v>
      </c>
      <c r="F19" s="124">
        <f t="shared" si="0"/>
        <v>67248</v>
      </c>
      <c r="G19" s="132"/>
      <c r="H19" s="130"/>
      <c r="I19" s="67"/>
      <c r="J19" s="131"/>
    </row>
    <row r="20" spans="2:14" x14ac:dyDescent="0.25">
      <c r="B20" s="122">
        <v>45643</v>
      </c>
      <c r="C20" s="7">
        <v>4697</v>
      </c>
      <c r="D20" s="50"/>
      <c r="E20" s="123">
        <v>14.4</v>
      </c>
      <c r="F20" s="124">
        <f t="shared" si="0"/>
        <v>67636.800000000003</v>
      </c>
      <c r="G20" s="132"/>
      <c r="H20" s="130"/>
      <c r="I20" s="67"/>
      <c r="J20" s="131"/>
    </row>
    <row r="21" spans="2:14" x14ac:dyDescent="0.25">
      <c r="B21" s="122">
        <v>45644</v>
      </c>
      <c r="C21" s="7">
        <v>4671</v>
      </c>
      <c r="D21" s="50"/>
      <c r="E21" s="123">
        <v>14.4</v>
      </c>
      <c r="F21" s="124">
        <f t="shared" si="0"/>
        <v>67262.400000000009</v>
      </c>
      <c r="G21" s="132"/>
      <c r="H21" s="130"/>
      <c r="I21" s="67"/>
      <c r="J21" s="131"/>
    </row>
    <row r="22" spans="2:14" x14ac:dyDescent="0.25">
      <c r="B22" s="122">
        <v>45645</v>
      </c>
      <c r="C22" s="7">
        <v>4698</v>
      </c>
      <c r="D22" s="50"/>
      <c r="E22" s="123">
        <v>14.4</v>
      </c>
      <c r="F22" s="124">
        <f t="shared" si="0"/>
        <v>67651.199999999997</v>
      </c>
      <c r="G22" s="132"/>
      <c r="H22" s="130"/>
      <c r="I22" s="67"/>
      <c r="J22" s="131"/>
    </row>
    <row r="23" spans="2:14" x14ac:dyDescent="0.25">
      <c r="B23" s="122">
        <v>45646</v>
      </c>
      <c r="C23" s="7">
        <v>4655</v>
      </c>
      <c r="D23" s="50"/>
      <c r="E23" s="123">
        <v>14.4</v>
      </c>
      <c r="F23" s="124">
        <f t="shared" si="0"/>
        <v>67032</v>
      </c>
      <c r="G23" s="132"/>
      <c r="H23" s="130"/>
      <c r="I23" s="67"/>
      <c r="J23" s="131"/>
    </row>
    <row r="24" spans="2:14" x14ac:dyDescent="0.25">
      <c r="B24" s="122">
        <v>45647</v>
      </c>
      <c r="C24" s="7">
        <v>4604</v>
      </c>
      <c r="D24" s="50"/>
      <c r="E24" s="123">
        <v>14.4</v>
      </c>
      <c r="F24" s="124">
        <f t="shared" si="0"/>
        <v>66297.600000000006</v>
      </c>
      <c r="G24" s="132"/>
      <c r="H24" s="130"/>
      <c r="I24" s="67"/>
      <c r="J24" s="131"/>
    </row>
    <row r="25" spans="2:14" x14ac:dyDescent="0.25">
      <c r="B25" s="122">
        <v>45648</v>
      </c>
      <c r="C25" s="7">
        <v>4649</v>
      </c>
      <c r="D25" s="50"/>
      <c r="E25" s="123">
        <v>14.4</v>
      </c>
      <c r="F25" s="124">
        <f t="shared" si="0"/>
        <v>66945.600000000006</v>
      </c>
      <c r="G25" s="132"/>
      <c r="H25" s="130"/>
      <c r="I25" s="67"/>
      <c r="J25" s="131"/>
    </row>
    <row r="26" spans="2:14" x14ac:dyDescent="0.25">
      <c r="B26" s="122">
        <v>45649</v>
      </c>
      <c r="C26" s="7">
        <v>4644</v>
      </c>
      <c r="D26" s="50"/>
      <c r="E26" s="123">
        <v>14.4</v>
      </c>
      <c r="F26" s="124">
        <f t="shared" si="0"/>
        <v>66873.600000000006</v>
      </c>
      <c r="G26" s="132"/>
      <c r="H26" s="130"/>
      <c r="I26" s="67"/>
      <c r="J26" s="131"/>
    </row>
    <row r="27" spans="2:14" x14ac:dyDescent="0.25">
      <c r="B27" s="122">
        <v>45650</v>
      </c>
      <c r="C27" s="7">
        <v>4705</v>
      </c>
      <c r="D27" s="50"/>
      <c r="E27" s="123">
        <v>14.4</v>
      </c>
      <c r="F27" s="124">
        <f t="shared" si="0"/>
        <v>67752</v>
      </c>
      <c r="G27" s="132"/>
      <c r="H27" s="130"/>
      <c r="I27" s="67"/>
      <c r="J27" s="131"/>
      <c r="M27" s="67"/>
      <c r="N27" s="68"/>
    </row>
    <row r="28" spans="2:14" x14ac:dyDescent="0.25">
      <c r="B28" s="122">
        <v>45651</v>
      </c>
      <c r="C28" s="7">
        <v>4720</v>
      </c>
      <c r="D28" s="50"/>
      <c r="E28" s="123">
        <v>14.4</v>
      </c>
      <c r="F28" s="124">
        <f t="shared" si="0"/>
        <v>67968</v>
      </c>
      <c r="G28" s="132"/>
      <c r="H28" s="130"/>
      <c r="I28" s="67"/>
      <c r="J28" s="131"/>
      <c r="M28" s="67"/>
      <c r="N28" s="68"/>
    </row>
    <row r="29" spans="2:14" x14ac:dyDescent="0.25">
      <c r="B29" s="122">
        <v>45652</v>
      </c>
      <c r="C29" s="7">
        <v>4779</v>
      </c>
      <c r="D29" s="50"/>
      <c r="E29" s="123">
        <v>14.4</v>
      </c>
      <c r="F29" s="124">
        <f t="shared" si="0"/>
        <v>68817.600000000006</v>
      </c>
      <c r="G29" s="132"/>
      <c r="H29" s="130"/>
      <c r="I29" s="67"/>
      <c r="J29" s="131"/>
      <c r="M29" s="67"/>
      <c r="N29" s="68"/>
    </row>
    <row r="30" spans="2:14" x14ac:dyDescent="0.25">
      <c r="B30" s="122">
        <v>45653</v>
      </c>
      <c r="C30" s="7">
        <v>4660</v>
      </c>
      <c r="D30" s="50"/>
      <c r="E30" s="123">
        <v>14.4</v>
      </c>
      <c r="F30" s="124">
        <f t="shared" si="0"/>
        <v>67104</v>
      </c>
      <c r="G30" s="132"/>
      <c r="H30" s="130"/>
      <c r="I30" s="67"/>
      <c r="J30" s="131"/>
      <c r="M30" s="67"/>
      <c r="N30" s="68"/>
    </row>
    <row r="31" spans="2:14" x14ac:dyDescent="0.25">
      <c r="B31" s="122">
        <v>45654</v>
      </c>
      <c r="C31" s="7">
        <v>4688</v>
      </c>
      <c r="D31" s="50"/>
      <c r="E31" s="123">
        <v>14.4</v>
      </c>
      <c r="F31" s="124">
        <f t="shared" si="0"/>
        <v>67507.199999999997</v>
      </c>
      <c r="G31" s="132"/>
      <c r="H31" s="130"/>
      <c r="I31" s="67"/>
      <c r="J31" s="131"/>
      <c r="M31" s="67"/>
      <c r="N31" s="68"/>
    </row>
    <row r="32" spans="2:14" x14ac:dyDescent="0.25">
      <c r="B32" s="122">
        <v>45655</v>
      </c>
      <c r="C32" s="7">
        <v>4596</v>
      </c>
      <c r="D32" s="50"/>
      <c r="E32" s="123">
        <v>14.4</v>
      </c>
      <c r="F32" s="124">
        <f t="shared" si="0"/>
        <v>66182.400000000009</v>
      </c>
      <c r="G32" s="132"/>
      <c r="H32" s="130"/>
      <c r="I32" s="67"/>
      <c r="J32" s="131"/>
      <c r="M32" s="67"/>
      <c r="N32" s="68"/>
    </row>
    <row r="33" spans="2:14" x14ac:dyDescent="0.25">
      <c r="B33" s="122">
        <v>45656</v>
      </c>
      <c r="C33" s="7">
        <v>4678</v>
      </c>
      <c r="D33" s="50"/>
      <c r="E33" s="123">
        <v>14.4</v>
      </c>
      <c r="F33" s="124">
        <f t="shared" si="0"/>
        <v>67363.199999999997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33">
        <v>45657</v>
      </c>
      <c r="C34" s="75">
        <v>4690</v>
      </c>
      <c r="D34" s="134"/>
      <c r="E34" s="135">
        <v>14.4</v>
      </c>
      <c r="F34" s="136">
        <f t="shared" si="0"/>
        <v>67536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142702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2077741.1199999994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2054908.7999999998</v>
      </c>
      <c r="L36" s="62">
        <f>J36+J37+J38-J5</f>
        <v>2055363.9999999998</v>
      </c>
      <c r="M36" s="62"/>
      <c r="N36" s="62"/>
    </row>
    <row r="37" spans="2:14" x14ac:dyDescent="0.25">
      <c r="B37" s="148" t="s">
        <v>63</v>
      </c>
      <c r="C37" s="149">
        <f>C35</f>
        <v>142702</v>
      </c>
      <c r="D37" s="50">
        <f>D35/1.03</f>
        <v>0</v>
      </c>
      <c r="E37" s="123"/>
      <c r="F37" s="124">
        <f>SUM(F4:F36)</f>
        <v>2054908.7999999998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>
        <v>22832.32</v>
      </c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/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0</v>
      </c>
    </row>
    <row r="42" spans="2:14" x14ac:dyDescent="0.25">
      <c r="J42" s="62"/>
    </row>
    <row r="43" spans="2:14" x14ac:dyDescent="0.25">
      <c r="J43" s="62"/>
    </row>
    <row r="44" spans="2:14" x14ac:dyDescent="0.25">
      <c r="L44" s="155"/>
      <c r="M44" s="156"/>
    </row>
    <row r="45" spans="2:14" x14ac:dyDescent="0.25">
      <c r="L45" s="155"/>
      <c r="M45" s="156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  <c r="L46" s="155"/>
      <c r="M46" s="156"/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  <c r="L47" s="155"/>
      <c r="M47" s="156"/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  <c r="L48" s="155"/>
      <c r="M48" s="156"/>
    </row>
    <row r="49" spans="2:13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  <c r="L49" s="155"/>
      <c r="M49" s="156"/>
    </row>
    <row r="50" spans="2:13" x14ac:dyDescent="0.25">
      <c r="B50" s="101" t="s">
        <v>35</v>
      </c>
      <c r="C50" s="102"/>
      <c r="D50" s="103">
        <v>128550</v>
      </c>
      <c r="E50" s="104">
        <f>F50/D50</f>
        <v>13.4</v>
      </c>
      <c r="F50" s="103">
        <v>1722570</v>
      </c>
      <c r="G50" s="103"/>
      <c r="H50" s="103">
        <v>20139.52</v>
      </c>
      <c r="I50" s="103">
        <f>F50-H50</f>
        <v>1702430.48</v>
      </c>
      <c r="L50" s="155"/>
      <c r="M50" s="156"/>
    </row>
    <row r="51" spans="2:13" x14ac:dyDescent="0.25">
      <c r="B51" s="109"/>
      <c r="I51" s="64"/>
      <c r="L51" s="155"/>
      <c r="M51" s="156"/>
    </row>
    <row r="52" spans="2:13" x14ac:dyDescent="0.25">
      <c r="B52" s="109"/>
      <c r="I52" s="64"/>
      <c r="L52" s="155"/>
      <c r="M52" s="156"/>
    </row>
    <row r="53" spans="2:13" x14ac:dyDescent="0.25">
      <c r="B53" s="109"/>
      <c r="D53" s="110" t="s">
        <v>36</v>
      </c>
      <c r="E53" s="111">
        <v>1</v>
      </c>
      <c r="F53" s="113">
        <f>D56*E53</f>
        <v>128550</v>
      </c>
      <c r="I53" s="64"/>
      <c r="L53" s="155"/>
      <c r="M53" s="156"/>
    </row>
    <row r="54" spans="2:13" x14ac:dyDescent="0.25">
      <c r="B54" s="109"/>
      <c r="C54" s="112"/>
      <c r="L54" s="155"/>
      <c r="M54" s="156"/>
    </row>
    <row r="55" spans="2:13" x14ac:dyDescent="0.25">
      <c r="B55" s="109"/>
      <c r="C55" s="112"/>
      <c r="D55" s="100" t="s">
        <v>25</v>
      </c>
      <c r="E55" s="100" t="s">
        <v>2</v>
      </c>
      <c r="F55" s="100" t="s">
        <v>30</v>
      </c>
      <c r="L55" s="155"/>
      <c r="M55" s="156"/>
    </row>
    <row r="56" spans="2:13" x14ac:dyDescent="0.25">
      <c r="B56" s="109"/>
      <c r="C56" s="112"/>
      <c r="D56" s="103">
        <f>D50+D47</f>
        <v>128550</v>
      </c>
      <c r="E56" s="104">
        <f>F56/D56</f>
        <v>14.4</v>
      </c>
      <c r="F56" s="103">
        <f>F53+F50+F47</f>
        <v>1851120</v>
      </c>
      <c r="I56" s="62"/>
      <c r="L56" s="155"/>
      <c r="M56" s="156"/>
    </row>
    <row r="57" spans="2:13" x14ac:dyDescent="0.25">
      <c r="I57" s="62"/>
      <c r="L57" s="155"/>
      <c r="M57" s="156"/>
    </row>
    <row r="58" spans="2:13" x14ac:dyDescent="0.25">
      <c r="D58" s="69">
        <f>C36-D56</f>
        <v>-128550</v>
      </c>
      <c r="F58" s="69">
        <f>E36-F56</f>
        <v>-1851120</v>
      </c>
      <c r="I58" s="62"/>
      <c r="L58" s="155"/>
      <c r="M58" s="156"/>
    </row>
    <row r="59" spans="2:13" x14ac:dyDescent="0.25">
      <c r="L59" s="155"/>
      <c r="M59" s="156"/>
    </row>
    <row r="60" spans="2:13" x14ac:dyDescent="0.25">
      <c r="L60" s="155"/>
      <c r="M60" s="156"/>
    </row>
    <row r="61" spans="2:13" x14ac:dyDescent="0.25">
      <c r="L61" s="155"/>
      <c r="M61" s="156"/>
    </row>
    <row r="62" spans="2:13" x14ac:dyDescent="0.25">
      <c r="L62" s="155"/>
      <c r="M62" s="156"/>
    </row>
    <row r="63" spans="2:13" x14ac:dyDescent="0.25">
      <c r="L63" s="155"/>
      <c r="M63" s="156"/>
    </row>
    <row r="64" spans="2:13" x14ac:dyDescent="0.25">
      <c r="L64" s="155"/>
      <c r="M64" s="156"/>
    </row>
    <row r="65" spans="12:13" x14ac:dyDescent="0.25">
      <c r="L65" s="155"/>
      <c r="M65" s="156"/>
    </row>
    <row r="66" spans="12:13" x14ac:dyDescent="0.25">
      <c r="L66" s="155"/>
      <c r="M66" s="156"/>
    </row>
    <row r="67" spans="12:13" x14ac:dyDescent="0.25">
      <c r="L67" s="155"/>
      <c r="M67" s="156"/>
    </row>
    <row r="68" spans="12:13" x14ac:dyDescent="0.25">
      <c r="L68" s="155"/>
      <c r="M68" s="156"/>
    </row>
    <row r="69" spans="12:13" x14ac:dyDescent="0.25">
      <c r="L69" s="155"/>
      <c r="M69" s="156"/>
    </row>
    <row r="70" spans="12:13" x14ac:dyDescent="0.25">
      <c r="L70" s="155"/>
      <c r="M70" s="156"/>
    </row>
    <row r="71" spans="12:13" x14ac:dyDescent="0.25">
      <c r="L71" s="155"/>
      <c r="M71" s="156"/>
    </row>
    <row r="72" spans="12:13" x14ac:dyDescent="0.25">
      <c r="L72" s="155"/>
      <c r="M72" s="156"/>
    </row>
    <row r="73" spans="12:13" x14ac:dyDescent="0.25">
      <c r="L73" s="155"/>
      <c r="M73" s="156"/>
    </row>
    <row r="74" spans="12:13" x14ac:dyDescent="0.25">
      <c r="L74" s="155"/>
      <c r="M74" s="15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sheetPr>
    <pageSetUpPr fitToPage="1"/>
  </sheetPr>
  <dimension ref="B1:AC76"/>
  <sheetViews>
    <sheetView zoomScale="85" zoomScaleNormal="85" workbookViewId="0">
      <selection activeCell="I20" sqref="I20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7.140625" bestFit="1" customWidth="1"/>
    <col min="23" max="23" width="7" bestFit="1" customWidth="1"/>
    <col min="24" max="24" width="5" bestFit="1" customWidth="1"/>
    <col min="25" max="25" width="12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36570.410000000003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  <c r="P3" s="170">
        <v>45695</v>
      </c>
      <c r="Q3" s="191" t="s">
        <v>89</v>
      </c>
      <c r="R3" s="190">
        <v>45688</v>
      </c>
      <c r="S3" s="168" t="s">
        <v>84</v>
      </c>
      <c r="T3" s="167">
        <v>118</v>
      </c>
      <c r="U3" s="168" t="s">
        <v>77</v>
      </c>
      <c r="V3" s="168" t="s">
        <v>85</v>
      </c>
      <c r="W3" s="166">
        <v>1</v>
      </c>
      <c r="X3" s="168" t="s">
        <v>79</v>
      </c>
      <c r="Y3" s="164">
        <v>800</v>
      </c>
      <c r="Z3" s="165">
        <v>800</v>
      </c>
      <c r="AA3" s="169"/>
      <c r="AB3" s="165">
        <v>800</v>
      </c>
      <c r="AC3" s="172" t="s">
        <v>86</v>
      </c>
    </row>
    <row r="4" spans="2:29" x14ac:dyDescent="0.25">
      <c r="B4" s="122">
        <v>45658</v>
      </c>
      <c r="C4" s="7">
        <v>4355</v>
      </c>
      <c r="D4" s="50"/>
      <c r="E4" s="123">
        <v>16.399999999999999</v>
      </c>
      <c r="F4" s="124">
        <f>E4*C4</f>
        <v>71422</v>
      </c>
      <c r="G4" s="125"/>
      <c r="H4" s="126" t="s">
        <v>11</v>
      </c>
      <c r="I4" s="127"/>
      <c r="J4" s="128">
        <f>'ARALIK 2024'!J39*-1</f>
        <v>0</v>
      </c>
      <c r="L4" t="s">
        <v>103</v>
      </c>
      <c r="O4" t="s">
        <v>104</v>
      </c>
      <c r="P4" s="102"/>
      <c r="Q4" s="102"/>
      <c r="R4" s="102"/>
      <c r="S4" s="102"/>
      <c r="T4" s="102"/>
      <c r="U4" s="102"/>
      <c r="V4" s="102" t="s">
        <v>88</v>
      </c>
      <c r="W4" s="102"/>
      <c r="X4" s="102"/>
      <c r="Y4" s="102"/>
      <c r="Z4" s="102"/>
      <c r="AA4" s="102"/>
      <c r="AB4" s="171">
        <v>-800</v>
      </c>
    </row>
    <row r="5" spans="2:29" x14ac:dyDescent="0.25">
      <c r="B5" s="122">
        <v>45659</v>
      </c>
      <c r="C5" s="7">
        <v>4575</v>
      </c>
      <c r="D5" s="50"/>
      <c r="E5" s="123">
        <v>16.399999999999999</v>
      </c>
      <c r="F5" s="124">
        <f t="shared" ref="F5:F34" si="0">E5*C5</f>
        <v>75030</v>
      </c>
      <c r="G5" s="96" t="s">
        <v>19</v>
      </c>
      <c r="H5" s="126"/>
      <c r="I5" s="127"/>
      <c r="J5" s="128">
        <v>27585.87</v>
      </c>
      <c r="P5" s="160">
        <v>45695</v>
      </c>
      <c r="Q5" s="11" t="s">
        <v>75</v>
      </c>
      <c r="R5" s="160">
        <v>45716</v>
      </c>
      <c r="S5" s="11" t="s">
        <v>76</v>
      </c>
      <c r="T5" s="161">
        <v>2</v>
      </c>
      <c r="U5" s="11" t="s">
        <v>77</v>
      </c>
      <c r="V5" s="11" t="s">
        <v>78</v>
      </c>
      <c r="W5" s="50">
        <v>8</v>
      </c>
      <c r="X5" s="11" t="s">
        <v>79</v>
      </c>
      <c r="Y5" s="162">
        <v>694</v>
      </c>
      <c r="Z5" s="163">
        <v>5552</v>
      </c>
      <c r="AA5" s="163"/>
      <c r="AB5" s="163">
        <v>5552</v>
      </c>
      <c r="AC5" s="159" t="s">
        <v>80</v>
      </c>
    </row>
    <row r="6" spans="2:29" x14ac:dyDescent="0.25">
      <c r="B6" s="122">
        <v>45660</v>
      </c>
      <c r="C6" s="7">
        <v>4721</v>
      </c>
      <c r="D6" s="50"/>
      <c r="E6" s="123">
        <v>16.399999999999999</v>
      </c>
      <c r="F6" s="124">
        <f t="shared" si="0"/>
        <v>77424.399999999994</v>
      </c>
      <c r="G6" s="125" t="s">
        <v>67</v>
      </c>
      <c r="H6" s="126"/>
      <c r="I6" s="127"/>
      <c r="J6" s="128"/>
      <c r="L6" s="157"/>
      <c r="M6" s="158"/>
      <c r="P6" s="160">
        <v>45695</v>
      </c>
      <c r="Q6" s="11" t="s">
        <v>75</v>
      </c>
      <c r="R6" s="160">
        <v>45716</v>
      </c>
      <c r="S6" s="11" t="s">
        <v>76</v>
      </c>
      <c r="T6" s="161">
        <v>2</v>
      </c>
      <c r="U6" s="11" t="s">
        <v>77</v>
      </c>
      <c r="V6" s="11" t="s">
        <v>81</v>
      </c>
      <c r="W6" s="50">
        <v>10</v>
      </c>
      <c r="X6" s="11" t="s">
        <v>79</v>
      </c>
      <c r="Y6" s="162">
        <v>670</v>
      </c>
      <c r="Z6" s="163">
        <v>6700</v>
      </c>
      <c r="AA6" s="163"/>
      <c r="AB6" s="163">
        <v>6700</v>
      </c>
      <c r="AC6" s="159" t="s">
        <v>80</v>
      </c>
    </row>
    <row r="7" spans="2:29" x14ac:dyDescent="0.25">
      <c r="B7" s="122">
        <v>45661</v>
      </c>
      <c r="C7" s="7">
        <v>4699</v>
      </c>
      <c r="D7" s="50"/>
      <c r="E7" s="123">
        <v>16.399999999999999</v>
      </c>
      <c r="F7" s="124">
        <f t="shared" si="0"/>
        <v>77063.599999999991</v>
      </c>
      <c r="G7" s="125" t="s">
        <v>68</v>
      </c>
      <c r="H7" s="126"/>
      <c r="I7" s="127"/>
      <c r="J7" s="128">
        <v>14540.9</v>
      </c>
      <c r="L7" s="157"/>
      <c r="M7" s="158"/>
      <c r="P7" s="160">
        <v>45695</v>
      </c>
      <c r="Q7" s="11" t="s">
        <v>75</v>
      </c>
      <c r="R7" s="160">
        <v>45716</v>
      </c>
      <c r="S7" s="11" t="s">
        <v>76</v>
      </c>
      <c r="T7" s="161">
        <v>2</v>
      </c>
      <c r="U7" s="11" t="s">
        <v>77</v>
      </c>
      <c r="V7" s="11" t="s">
        <v>82</v>
      </c>
      <c r="W7" s="50">
        <v>10</v>
      </c>
      <c r="X7" s="11" t="s">
        <v>79</v>
      </c>
      <c r="Y7" s="162">
        <v>495</v>
      </c>
      <c r="Z7" s="163">
        <v>4950</v>
      </c>
      <c r="AA7" s="163"/>
      <c r="AB7" s="163">
        <v>4950</v>
      </c>
      <c r="AC7" s="159" t="s">
        <v>80</v>
      </c>
    </row>
    <row r="8" spans="2:29" x14ac:dyDescent="0.25">
      <c r="B8" s="122">
        <v>45662</v>
      </c>
      <c r="C8" s="7">
        <v>4660</v>
      </c>
      <c r="D8" s="50"/>
      <c r="E8" s="123">
        <v>16.399999999999999</v>
      </c>
      <c r="F8" s="124">
        <f t="shared" si="0"/>
        <v>76424</v>
      </c>
      <c r="G8" s="129">
        <v>45694</v>
      </c>
      <c r="H8" s="130" t="s">
        <v>74</v>
      </c>
      <c r="I8" s="67"/>
      <c r="J8" s="131">
        <v>60000</v>
      </c>
      <c r="L8" s="157"/>
      <c r="M8" s="158"/>
      <c r="P8" s="160">
        <v>45695</v>
      </c>
      <c r="Q8" s="11" t="s">
        <v>75</v>
      </c>
      <c r="R8" s="160">
        <v>45716</v>
      </c>
      <c r="S8" s="11" t="s">
        <v>76</v>
      </c>
      <c r="T8" s="161">
        <v>2</v>
      </c>
      <c r="U8" s="11" t="s">
        <v>77</v>
      </c>
      <c r="V8" s="11" t="s">
        <v>83</v>
      </c>
      <c r="W8" s="50">
        <v>10</v>
      </c>
      <c r="X8" s="11" t="s">
        <v>79</v>
      </c>
      <c r="Y8" s="162">
        <v>520</v>
      </c>
      <c r="Z8" s="163">
        <v>5200</v>
      </c>
      <c r="AA8" s="163"/>
      <c r="AB8" s="163">
        <v>5200</v>
      </c>
      <c r="AC8" s="159" t="s">
        <v>80</v>
      </c>
    </row>
    <row r="9" spans="2:29" x14ac:dyDescent="0.25">
      <c r="B9" s="122">
        <v>45663</v>
      </c>
      <c r="C9" s="7">
        <v>4640</v>
      </c>
      <c r="D9" s="50"/>
      <c r="E9" s="123">
        <v>16.399999999999999</v>
      </c>
      <c r="F9" s="124">
        <f t="shared" si="0"/>
        <v>76096</v>
      </c>
      <c r="G9" s="129">
        <v>45688</v>
      </c>
      <c r="H9" s="130" t="s">
        <v>87</v>
      </c>
      <c r="I9" s="67"/>
      <c r="J9" s="131">
        <v>800</v>
      </c>
      <c r="L9" s="157"/>
      <c r="M9" s="158"/>
      <c r="P9" s="192">
        <v>45699</v>
      </c>
      <c r="Q9" s="189"/>
      <c r="R9" s="192">
        <v>45699</v>
      </c>
      <c r="S9" s="193" t="s">
        <v>84</v>
      </c>
      <c r="T9" s="188">
        <v>141</v>
      </c>
      <c r="U9" s="193" t="s">
        <v>77</v>
      </c>
      <c r="V9" s="193" t="s">
        <v>90</v>
      </c>
      <c r="W9" s="186">
        <v>1</v>
      </c>
      <c r="X9" s="193" t="s">
        <v>79</v>
      </c>
      <c r="Y9" s="187">
        <v>6364.01</v>
      </c>
      <c r="Z9" s="180">
        <v>6364.01</v>
      </c>
      <c r="AA9" s="180">
        <v>1272.8</v>
      </c>
      <c r="AB9" s="180">
        <v>7636.81</v>
      </c>
    </row>
    <row r="10" spans="2:29" x14ac:dyDescent="0.25">
      <c r="B10" s="122">
        <v>45664</v>
      </c>
      <c r="C10" s="7">
        <v>4618</v>
      </c>
      <c r="D10" s="50"/>
      <c r="E10" s="123">
        <v>16.399999999999999</v>
      </c>
      <c r="F10" s="124">
        <f t="shared" si="0"/>
        <v>75735.199999999997</v>
      </c>
      <c r="G10" s="129">
        <v>45715</v>
      </c>
      <c r="H10" s="130" t="s">
        <v>74</v>
      </c>
      <c r="I10" s="67"/>
      <c r="J10" s="131">
        <v>25000</v>
      </c>
      <c r="L10" s="157"/>
      <c r="M10" s="158"/>
      <c r="P10" s="192">
        <v>45699</v>
      </c>
      <c r="Q10" s="189"/>
      <c r="R10" s="192">
        <v>45699</v>
      </c>
      <c r="S10" s="193" t="s">
        <v>84</v>
      </c>
      <c r="T10" s="188">
        <v>141</v>
      </c>
      <c r="U10" s="193" t="s">
        <v>77</v>
      </c>
      <c r="V10" s="193" t="s">
        <v>91</v>
      </c>
      <c r="W10" s="186">
        <v>100</v>
      </c>
      <c r="X10" s="193" t="s">
        <v>79</v>
      </c>
      <c r="Y10" s="187">
        <v>44.43</v>
      </c>
      <c r="Z10" s="180">
        <v>4443</v>
      </c>
      <c r="AA10" s="180">
        <v>888.6</v>
      </c>
      <c r="AB10" s="180">
        <v>5331.6</v>
      </c>
    </row>
    <row r="11" spans="2:29" x14ac:dyDescent="0.25">
      <c r="B11" s="122">
        <v>45665</v>
      </c>
      <c r="C11" s="7">
        <v>4642</v>
      </c>
      <c r="D11" s="50"/>
      <c r="E11" s="123">
        <v>16.399999999999999</v>
      </c>
      <c r="F11" s="124">
        <f t="shared" si="0"/>
        <v>76128.799999999988</v>
      </c>
      <c r="G11" s="129">
        <v>45716</v>
      </c>
      <c r="H11" s="130" t="s">
        <v>74</v>
      </c>
      <c r="I11" s="67"/>
      <c r="J11" s="131">
        <v>100000</v>
      </c>
      <c r="L11" s="157"/>
      <c r="M11" s="158"/>
      <c r="P11" s="192">
        <v>45699</v>
      </c>
      <c r="Q11" s="189"/>
      <c r="R11" s="192">
        <v>45699</v>
      </c>
      <c r="S11" s="193" t="s">
        <v>84</v>
      </c>
      <c r="T11" s="188">
        <v>141</v>
      </c>
      <c r="U11" s="193" t="s">
        <v>77</v>
      </c>
      <c r="V11" s="193" t="s">
        <v>92</v>
      </c>
      <c r="W11" s="186">
        <v>1</v>
      </c>
      <c r="X11" s="193" t="s">
        <v>79</v>
      </c>
      <c r="Y11" s="187">
        <v>1000</v>
      </c>
      <c r="Z11" s="180">
        <v>1000</v>
      </c>
      <c r="AA11" s="180">
        <v>200</v>
      </c>
      <c r="AB11" s="180">
        <v>1200</v>
      </c>
    </row>
    <row r="12" spans="2:29" x14ac:dyDescent="0.25">
      <c r="B12" s="122">
        <v>45666</v>
      </c>
      <c r="C12" s="7">
        <v>4462</v>
      </c>
      <c r="D12" s="50"/>
      <c r="E12" s="123">
        <v>16.399999999999999</v>
      </c>
      <c r="F12" s="124">
        <f t="shared" si="0"/>
        <v>73176.799999999988</v>
      </c>
      <c r="G12" s="129">
        <v>45736</v>
      </c>
      <c r="H12" s="130" t="s">
        <v>101</v>
      </c>
      <c r="I12" s="67"/>
      <c r="J12" s="131">
        <v>1000000</v>
      </c>
      <c r="L12" s="157"/>
      <c r="M12" s="158"/>
      <c r="P12" s="9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</row>
    <row r="13" spans="2:29" x14ac:dyDescent="0.25">
      <c r="B13" s="122">
        <v>45667</v>
      </c>
      <c r="C13" s="7">
        <v>4680</v>
      </c>
      <c r="D13" s="50"/>
      <c r="E13" s="123">
        <v>16.399999999999999</v>
      </c>
      <c r="F13" s="124">
        <f t="shared" si="0"/>
        <v>76752</v>
      </c>
      <c r="G13" s="129">
        <v>45736</v>
      </c>
      <c r="H13" s="130" t="s">
        <v>102</v>
      </c>
      <c r="I13" s="67"/>
      <c r="J13" s="131">
        <v>1000000</v>
      </c>
      <c r="L13" s="157"/>
      <c r="M13" s="158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</row>
    <row r="14" spans="2:29" x14ac:dyDescent="0.25">
      <c r="B14" s="122">
        <v>45668</v>
      </c>
      <c r="C14" s="7">
        <v>4607</v>
      </c>
      <c r="D14" s="50"/>
      <c r="E14" s="123">
        <v>16.399999999999999</v>
      </c>
      <c r="F14" s="124">
        <f t="shared" si="0"/>
        <v>75554.799999999988</v>
      </c>
      <c r="G14" s="129">
        <v>45723</v>
      </c>
      <c r="H14" s="130" t="s">
        <v>74</v>
      </c>
      <c r="I14" s="67"/>
      <c r="J14" s="131">
        <v>100000</v>
      </c>
      <c r="L14" s="157"/>
      <c r="M14" s="158"/>
    </row>
    <row r="15" spans="2:29" x14ac:dyDescent="0.25">
      <c r="B15" s="122">
        <v>45669</v>
      </c>
      <c r="C15" s="7">
        <v>4658</v>
      </c>
      <c r="D15" s="50"/>
      <c r="E15" s="123">
        <v>16.399999999999999</v>
      </c>
      <c r="F15" s="124">
        <f t="shared" si="0"/>
        <v>76391.199999999997</v>
      </c>
      <c r="G15" s="129">
        <v>45723</v>
      </c>
      <c r="H15" s="130" t="s">
        <v>74</v>
      </c>
      <c r="I15" s="67"/>
      <c r="J15" s="131">
        <v>80046.27</v>
      </c>
      <c r="L15" s="157"/>
      <c r="M15" s="158"/>
    </row>
    <row r="16" spans="2:29" x14ac:dyDescent="0.25">
      <c r="B16" s="122">
        <v>45670</v>
      </c>
      <c r="C16" s="7">
        <v>4655</v>
      </c>
      <c r="D16" s="50"/>
      <c r="E16" s="123">
        <v>16.399999999999999</v>
      </c>
      <c r="F16" s="124">
        <f t="shared" si="0"/>
        <v>76342</v>
      </c>
      <c r="G16" s="132"/>
      <c r="H16" s="130"/>
      <c r="I16" s="67"/>
      <c r="J16" s="131"/>
      <c r="L16" s="157"/>
      <c r="M16" s="158"/>
    </row>
    <row r="17" spans="2:29" x14ac:dyDescent="0.25">
      <c r="B17" s="122">
        <v>45671</v>
      </c>
      <c r="C17" s="7">
        <v>4751</v>
      </c>
      <c r="D17" s="50"/>
      <c r="E17" s="123">
        <v>16.399999999999999</v>
      </c>
      <c r="F17" s="124">
        <f t="shared" si="0"/>
        <v>77916.399999999994</v>
      </c>
      <c r="G17" s="132"/>
      <c r="H17" s="130"/>
      <c r="I17" s="67"/>
      <c r="J17" s="131"/>
      <c r="L17" s="157"/>
      <c r="M17" s="158"/>
    </row>
    <row r="18" spans="2:29" x14ac:dyDescent="0.25">
      <c r="B18" s="122">
        <v>45672</v>
      </c>
      <c r="C18" s="7">
        <v>4786</v>
      </c>
      <c r="D18" s="50"/>
      <c r="E18" s="123">
        <v>16.399999999999999</v>
      </c>
      <c r="F18" s="124">
        <f t="shared" si="0"/>
        <v>78490.399999999994</v>
      </c>
      <c r="G18" s="132"/>
      <c r="H18" s="130"/>
      <c r="I18" s="67"/>
      <c r="J18" s="131"/>
      <c r="L18" s="157"/>
      <c r="M18" s="158"/>
    </row>
    <row r="19" spans="2:29" x14ac:dyDescent="0.25">
      <c r="B19" s="122">
        <v>45673</v>
      </c>
      <c r="C19" s="7">
        <v>4781</v>
      </c>
      <c r="D19" s="50"/>
      <c r="E19" s="123">
        <v>16.399999999999999</v>
      </c>
      <c r="F19" s="124">
        <f t="shared" si="0"/>
        <v>78408.399999999994</v>
      </c>
      <c r="G19" s="132"/>
      <c r="H19" s="130"/>
      <c r="I19" s="67"/>
      <c r="J19" s="131"/>
      <c r="L19" s="157"/>
      <c r="M19" s="158"/>
    </row>
    <row r="20" spans="2:29" x14ac:dyDescent="0.25">
      <c r="B20" s="122">
        <v>45674</v>
      </c>
      <c r="C20" s="7">
        <v>4758</v>
      </c>
      <c r="D20" s="50"/>
      <c r="E20" s="123">
        <v>16.399999999999999</v>
      </c>
      <c r="F20" s="124">
        <f t="shared" si="0"/>
        <v>78031.199999999997</v>
      </c>
      <c r="G20" s="132"/>
      <c r="H20" s="130"/>
      <c r="I20" s="67"/>
      <c r="J20" s="131"/>
    </row>
    <row r="21" spans="2:29" x14ac:dyDescent="0.25">
      <c r="B21" s="122">
        <v>45675</v>
      </c>
      <c r="C21" s="7">
        <v>4770</v>
      </c>
      <c r="D21" s="50"/>
      <c r="E21" s="123">
        <v>16.399999999999999</v>
      </c>
      <c r="F21" s="124">
        <f t="shared" si="0"/>
        <v>78228</v>
      </c>
      <c r="G21" s="132"/>
      <c r="H21" s="130"/>
      <c r="I21" s="67"/>
      <c r="J21" s="131"/>
      <c r="P21" s="195"/>
      <c r="Q21" s="196"/>
      <c r="R21" s="195"/>
      <c r="S21" s="196"/>
      <c r="T21" s="197"/>
      <c r="U21" s="196"/>
      <c r="V21" s="196"/>
      <c r="W21" s="200"/>
      <c r="X21" s="196"/>
      <c r="Y21" s="198"/>
      <c r="Z21" s="199"/>
      <c r="AA21" s="194"/>
      <c r="AB21" s="199"/>
      <c r="AC21" s="196"/>
    </row>
    <row r="22" spans="2:29" x14ac:dyDescent="0.25">
      <c r="B22" s="122">
        <v>45676</v>
      </c>
      <c r="C22" s="7">
        <v>4669</v>
      </c>
      <c r="D22" s="50"/>
      <c r="E22" s="123">
        <v>16.399999999999999</v>
      </c>
      <c r="F22" s="124">
        <f t="shared" si="0"/>
        <v>76571.599999999991</v>
      </c>
      <c r="G22" s="132"/>
      <c r="H22" s="130"/>
      <c r="I22" s="67"/>
      <c r="J22" s="131"/>
      <c r="P22" s="195"/>
      <c r="Q22" s="196"/>
      <c r="R22" s="195"/>
      <c r="S22" s="196"/>
      <c r="T22" s="197"/>
      <c r="U22" s="196"/>
      <c r="V22" s="196"/>
      <c r="W22" s="200"/>
      <c r="X22" s="196"/>
      <c r="Y22" s="198"/>
      <c r="Z22" s="199"/>
      <c r="AA22" s="194"/>
      <c r="AB22" s="199"/>
      <c r="AC22" s="196"/>
    </row>
    <row r="23" spans="2:29" x14ac:dyDescent="0.25">
      <c r="B23" s="122">
        <v>45677</v>
      </c>
      <c r="C23" s="7">
        <v>4762</v>
      </c>
      <c r="D23" s="50"/>
      <c r="E23" s="123">
        <v>16.399999999999999</v>
      </c>
      <c r="F23" s="124">
        <f t="shared" si="0"/>
        <v>78096.799999999988</v>
      </c>
      <c r="G23" s="132"/>
      <c r="H23" s="130"/>
      <c r="I23" s="67"/>
      <c r="J23" s="131"/>
      <c r="P23" s="195"/>
      <c r="Q23" s="196"/>
      <c r="R23" s="195"/>
      <c r="S23" s="196"/>
      <c r="T23" s="197"/>
      <c r="U23" s="196"/>
      <c r="V23" s="196"/>
      <c r="W23" s="200"/>
      <c r="X23" s="196"/>
      <c r="Y23" s="198"/>
      <c r="Z23" s="199"/>
      <c r="AA23" s="194"/>
      <c r="AB23" s="199"/>
      <c r="AC23" s="196"/>
    </row>
    <row r="24" spans="2:29" x14ac:dyDescent="0.25">
      <c r="B24" s="122">
        <v>45678</v>
      </c>
      <c r="C24" s="7">
        <v>4805</v>
      </c>
      <c r="D24" s="50"/>
      <c r="E24" s="123">
        <v>16.399999999999999</v>
      </c>
      <c r="F24" s="124">
        <f t="shared" si="0"/>
        <v>78802</v>
      </c>
      <c r="G24" s="132"/>
      <c r="H24" s="130"/>
      <c r="I24" s="67"/>
      <c r="J24" s="131"/>
      <c r="P24" s="195"/>
      <c r="Q24" s="196"/>
      <c r="R24" s="195"/>
      <c r="S24" s="196"/>
      <c r="T24" s="197"/>
      <c r="U24" s="196"/>
      <c r="V24" s="196"/>
      <c r="W24" s="200"/>
      <c r="X24" s="196"/>
      <c r="Y24" s="198"/>
      <c r="Z24" s="199"/>
      <c r="AA24" s="194"/>
      <c r="AB24" s="199"/>
      <c r="AC24" s="196"/>
    </row>
    <row r="25" spans="2:29" x14ac:dyDescent="0.25">
      <c r="B25" s="122">
        <v>45679</v>
      </c>
      <c r="C25" s="7">
        <v>4630</v>
      </c>
      <c r="D25" s="50"/>
      <c r="E25" s="123">
        <v>16.399999999999999</v>
      </c>
      <c r="F25" s="124">
        <f t="shared" si="0"/>
        <v>75932</v>
      </c>
      <c r="G25" s="132"/>
      <c r="H25" s="130"/>
      <c r="I25" s="67"/>
      <c r="J25" s="131"/>
      <c r="P25" s="195"/>
      <c r="Q25" s="196"/>
      <c r="R25" s="195"/>
      <c r="S25" s="196"/>
      <c r="T25" s="197"/>
      <c r="U25" s="196"/>
      <c r="V25" s="196"/>
      <c r="W25" s="200"/>
      <c r="X25" s="196"/>
      <c r="Y25" s="198"/>
      <c r="Z25" s="199"/>
      <c r="AA25" s="194"/>
      <c r="AB25" s="199"/>
      <c r="AC25" s="196"/>
    </row>
    <row r="26" spans="2:29" x14ac:dyDescent="0.25">
      <c r="B26" s="122">
        <v>45680</v>
      </c>
      <c r="C26" s="7">
        <v>4764</v>
      </c>
      <c r="D26" s="50"/>
      <c r="E26" s="123">
        <v>16.399999999999999</v>
      </c>
      <c r="F26" s="124">
        <f t="shared" si="0"/>
        <v>78129.599999999991</v>
      </c>
      <c r="G26" s="132"/>
      <c r="H26" s="130"/>
      <c r="I26" s="67"/>
      <c r="J26" s="131"/>
      <c r="P26" s="195"/>
      <c r="Q26" s="196"/>
      <c r="R26" s="195"/>
      <c r="S26" s="196"/>
      <c r="T26" s="197"/>
      <c r="U26" s="196"/>
      <c r="V26" s="196"/>
      <c r="W26" s="201"/>
      <c r="X26" s="196"/>
      <c r="Y26" s="198"/>
      <c r="Z26" s="199"/>
      <c r="AA26" s="199"/>
      <c r="AB26" s="199"/>
      <c r="AC26" s="196"/>
    </row>
    <row r="27" spans="2:29" x14ac:dyDescent="0.25">
      <c r="B27" s="122">
        <v>45681</v>
      </c>
      <c r="C27" s="7">
        <v>4792</v>
      </c>
      <c r="D27" s="50"/>
      <c r="E27" s="123">
        <v>16.399999999999999</v>
      </c>
      <c r="F27" s="124">
        <f t="shared" si="0"/>
        <v>78588.799999999988</v>
      </c>
      <c r="G27" s="132"/>
      <c r="H27" s="130"/>
      <c r="I27" s="67"/>
      <c r="J27" s="131"/>
      <c r="M27" s="67"/>
      <c r="N27" s="68"/>
      <c r="AC27" s="194"/>
    </row>
    <row r="28" spans="2:29" x14ac:dyDescent="0.25">
      <c r="B28" s="122">
        <v>45682</v>
      </c>
      <c r="C28" s="7">
        <v>4813</v>
      </c>
      <c r="D28" s="50"/>
      <c r="E28" s="123">
        <v>16.399999999999999</v>
      </c>
      <c r="F28" s="124">
        <f t="shared" si="0"/>
        <v>78933.2</v>
      </c>
      <c r="G28" s="132"/>
      <c r="H28" s="130"/>
      <c r="I28" s="67"/>
      <c r="J28" s="131"/>
      <c r="M28" s="67"/>
      <c r="N28" s="68"/>
      <c r="AC28" s="194"/>
    </row>
    <row r="29" spans="2:29" x14ac:dyDescent="0.25">
      <c r="B29" s="122">
        <v>45683</v>
      </c>
      <c r="C29" s="7">
        <v>4762</v>
      </c>
      <c r="D29" s="50"/>
      <c r="E29" s="123">
        <v>16.399999999999999</v>
      </c>
      <c r="F29" s="124">
        <f t="shared" si="0"/>
        <v>78096.799999999988</v>
      </c>
      <c r="G29" s="132"/>
      <c r="H29" s="130"/>
      <c r="I29" s="67"/>
      <c r="J29" s="131"/>
      <c r="M29" s="67"/>
      <c r="N29" s="68"/>
      <c r="AC29" s="194"/>
    </row>
    <row r="30" spans="2:29" x14ac:dyDescent="0.25">
      <c r="B30" s="122">
        <v>45684</v>
      </c>
      <c r="C30" s="7">
        <v>4752</v>
      </c>
      <c r="D30" s="50"/>
      <c r="E30" s="123">
        <v>16.399999999999999</v>
      </c>
      <c r="F30" s="124">
        <f t="shared" si="0"/>
        <v>77932.799999999988</v>
      </c>
      <c r="G30" s="132"/>
      <c r="H30" s="130"/>
      <c r="I30" s="67"/>
      <c r="J30" s="131"/>
      <c r="M30" s="67"/>
      <c r="N30" s="68"/>
    </row>
    <row r="31" spans="2:29" x14ac:dyDescent="0.25">
      <c r="B31" s="122">
        <v>45685</v>
      </c>
      <c r="C31" s="7">
        <v>4705</v>
      </c>
      <c r="D31" s="50"/>
      <c r="E31" s="123">
        <v>16.399999999999999</v>
      </c>
      <c r="F31" s="124">
        <f t="shared" si="0"/>
        <v>77162</v>
      </c>
      <c r="G31" s="132"/>
      <c r="H31" s="130"/>
      <c r="I31" s="67"/>
      <c r="J31" s="131"/>
      <c r="M31" s="67"/>
      <c r="N31" s="68"/>
    </row>
    <row r="32" spans="2:29" x14ac:dyDescent="0.25">
      <c r="B32" s="122">
        <v>45686</v>
      </c>
      <c r="C32" s="7">
        <v>4695</v>
      </c>
      <c r="D32" s="50"/>
      <c r="E32" s="123">
        <v>16.399999999999999</v>
      </c>
      <c r="F32" s="124">
        <f t="shared" si="0"/>
        <v>76998</v>
      </c>
      <c r="G32" s="132"/>
      <c r="H32" s="130"/>
      <c r="I32" s="67"/>
      <c r="J32" s="131"/>
      <c r="M32" s="67"/>
      <c r="N32" s="68"/>
    </row>
    <row r="33" spans="2:14" x14ac:dyDescent="0.25">
      <c r="B33" s="122">
        <v>45687</v>
      </c>
      <c r="C33" s="7">
        <v>4751</v>
      </c>
      <c r="D33" s="50"/>
      <c r="E33" s="123">
        <v>16.399999999999999</v>
      </c>
      <c r="F33" s="124">
        <f t="shared" si="0"/>
        <v>77916.399999999994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33">
        <v>45688</v>
      </c>
      <c r="C34" s="75">
        <v>4691</v>
      </c>
      <c r="D34" s="134"/>
      <c r="E34" s="123">
        <v>16.399999999999999</v>
      </c>
      <c r="F34" s="136">
        <f t="shared" si="0"/>
        <v>76932.399999999994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145409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2407973.04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2384707.5999999996</v>
      </c>
      <c r="L36" s="62">
        <f>J36+J37+J38-J5</f>
        <v>2380387.1699999995</v>
      </c>
      <c r="M36" s="62"/>
      <c r="N36" s="62"/>
    </row>
    <row r="37" spans="2:14" x14ac:dyDescent="0.25">
      <c r="B37" s="148" t="s">
        <v>63</v>
      </c>
      <c r="C37" s="149">
        <f>C35</f>
        <v>145409</v>
      </c>
      <c r="D37" s="50">
        <f>D35/1.03</f>
        <v>0</v>
      </c>
      <c r="E37" s="123"/>
      <c r="F37" s="124">
        <f>SUM(F4:F36)</f>
        <v>2384707.5999999996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>
        <v>23265.439999999999</v>
      </c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/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0</v>
      </c>
    </row>
    <row r="42" spans="2:14" x14ac:dyDescent="0.25">
      <c r="J42" s="62"/>
    </row>
    <row r="43" spans="2:14" x14ac:dyDescent="0.25">
      <c r="J43" s="62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</row>
    <row r="49" spans="2:14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  <c r="N49" s="62"/>
    </row>
    <row r="50" spans="2:14" x14ac:dyDescent="0.25">
      <c r="B50" s="101" t="s">
        <v>35</v>
      </c>
      <c r="C50" s="102"/>
      <c r="D50" s="103">
        <v>145409</v>
      </c>
      <c r="E50" s="104">
        <f>F50/D50</f>
        <v>15.4</v>
      </c>
      <c r="F50" s="103">
        <v>2239298.6</v>
      </c>
      <c r="G50" s="103"/>
      <c r="H50" s="103">
        <v>27585.87</v>
      </c>
      <c r="I50" s="103">
        <f>F50-H50</f>
        <v>2211712.73</v>
      </c>
      <c r="L50" s="62"/>
      <c r="N50" s="62"/>
    </row>
    <row r="51" spans="2:14" x14ac:dyDescent="0.25">
      <c r="B51" s="109"/>
      <c r="I51" s="64"/>
      <c r="N51" s="62"/>
    </row>
    <row r="52" spans="2:14" x14ac:dyDescent="0.25">
      <c r="B52" s="109"/>
      <c r="I52" s="64"/>
    </row>
    <row r="53" spans="2:14" x14ac:dyDescent="0.25">
      <c r="B53" s="109"/>
      <c r="D53" s="110" t="s">
        <v>36</v>
      </c>
      <c r="E53" s="111">
        <f>F53/D56</f>
        <v>1</v>
      </c>
      <c r="F53" s="113">
        <v>145409</v>
      </c>
      <c r="H53" s="62"/>
      <c r="I53" s="64"/>
    </row>
    <row r="54" spans="2:14" x14ac:dyDescent="0.25">
      <c r="B54" s="109"/>
      <c r="C54" s="112"/>
      <c r="I54" s="62"/>
      <c r="L54" s="62"/>
    </row>
    <row r="55" spans="2:14" x14ac:dyDescent="0.25">
      <c r="B55" s="109"/>
      <c r="C55" s="112"/>
      <c r="D55" s="100" t="s">
        <v>25</v>
      </c>
      <c r="E55" s="100" t="s">
        <v>2</v>
      </c>
      <c r="F55" s="100" t="s">
        <v>30</v>
      </c>
      <c r="I55" s="62"/>
      <c r="L55" s="62"/>
    </row>
    <row r="56" spans="2:14" x14ac:dyDescent="0.25">
      <c r="B56" s="109"/>
      <c r="C56" s="112"/>
      <c r="D56" s="103">
        <f>D50+D47</f>
        <v>145409</v>
      </c>
      <c r="E56" s="104">
        <f>F56/D56</f>
        <v>16.400000000000002</v>
      </c>
      <c r="F56" s="103">
        <f>F53+F50+F47</f>
        <v>2384707.6</v>
      </c>
      <c r="I56" s="62"/>
      <c r="L56" s="62"/>
    </row>
    <row r="57" spans="2:14" x14ac:dyDescent="0.25">
      <c r="I57" s="62"/>
    </row>
    <row r="58" spans="2:14" x14ac:dyDescent="0.25">
      <c r="D58" s="69">
        <f>C37-D56</f>
        <v>0</v>
      </c>
      <c r="F58" s="202">
        <f>F37-F56</f>
        <v>0</v>
      </c>
      <c r="I58" s="62"/>
    </row>
    <row r="59" spans="2:14" x14ac:dyDescent="0.25">
      <c r="I59" s="62"/>
    </row>
    <row r="60" spans="2:14" x14ac:dyDescent="0.25">
      <c r="I60" s="62"/>
    </row>
    <row r="61" spans="2:14" x14ac:dyDescent="0.25">
      <c r="I61" s="62"/>
    </row>
    <row r="62" spans="2:14" x14ac:dyDescent="0.25">
      <c r="I62" s="62"/>
    </row>
    <row r="63" spans="2:14" x14ac:dyDescent="0.25">
      <c r="I63" s="62"/>
    </row>
    <row r="64" spans="2:14" x14ac:dyDescent="0.25">
      <c r="I64" s="62"/>
    </row>
    <row r="65" spans="9:9" x14ac:dyDescent="0.25">
      <c r="I65" s="62"/>
    </row>
    <row r="66" spans="9:9" x14ac:dyDescent="0.25">
      <c r="I66" s="62"/>
    </row>
    <row r="67" spans="9:9" x14ac:dyDescent="0.25">
      <c r="I67" s="65"/>
    </row>
    <row r="68" spans="9:9" x14ac:dyDescent="0.25">
      <c r="I68" s="62"/>
    </row>
    <row r="69" spans="9:9" x14ac:dyDescent="0.25">
      <c r="I69" s="62"/>
    </row>
    <row r="70" spans="9:9" x14ac:dyDescent="0.25">
      <c r="I70" s="62"/>
    </row>
    <row r="71" spans="9:9" x14ac:dyDescent="0.25">
      <c r="I71" s="62"/>
    </row>
    <row r="72" spans="9:9" x14ac:dyDescent="0.25">
      <c r="I72" s="62"/>
    </row>
    <row r="73" spans="9:9" x14ac:dyDescent="0.25">
      <c r="I73" s="62"/>
    </row>
    <row r="74" spans="9:9" x14ac:dyDescent="0.25">
      <c r="I74" s="62"/>
    </row>
    <row r="75" spans="9:9" x14ac:dyDescent="0.25">
      <c r="I75" s="62"/>
    </row>
    <row r="76" spans="9:9" x14ac:dyDescent="0.25">
      <c r="I76" s="6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6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topLeftCell="B1"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7.1406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0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  <c r="P3" s="170">
        <v>45695</v>
      </c>
      <c r="Q3" s="191" t="s">
        <v>89</v>
      </c>
      <c r="R3" s="190">
        <v>45688</v>
      </c>
      <c r="S3" s="168" t="s">
        <v>84</v>
      </c>
      <c r="T3" s="167">
        <v>118</v>
      </c>
      <c r="U3" s="168" t="s">
        <v>77</v>
      </c>
      <c r="V3" s="168" t="s">
        <v>85</v>
      </c>
      <c r="W3" s="166">
        <v>1</v>
      </c>
      <c r="X3" s="168" t="s">
        <v>79</v>
      </c>
      <c r="Y3" s="164">
        <v>800</v>
      </c>
      <c r="Z3" s="165">
        <v>800</v>
      </c>
      <c r="AA3" s="169"/>
      <c r="AB3" s="165">
        <v>800</v>
      </c>
      <c r="AC3" s="172" t="s">
        <v>86</v>
      </c>
    </row>
    <row r="4" spans="2:29" x14ac:dyDescent="0.25">
      <c r="B4" s="122">
        <v>45689</v>
      </c>
      <c r="C4" s="7">
        <v>4644</v>
      </c>
      <c r="D4" s="50"/>
      <c r="E4" s="123">
        <v>16.399999999999999</v>
      </c>
      <c r="F4" s="124">
        <f>E4*C4</f>
        <v>76161.599999999991</v>
      </c>
      <c r="G4" s="125"/>
      <c r="H4" s="126" t="s">
        <v>11</v>
      </c>
      <c r="I4" s="127"/>
      <c r="J4" s="128">
        <f>'OCAK 2025'!J39*-1</f>
        <v>0</v>
      </c>
      <c r="P4" s="102"/>
      <c r="Q4" s="102"/>
      <c r="R4" s="102"/>
      <c r="S4" s="102"/>
      <c r="T4" s="102"/>
      <c r="U4" s="102"/>
      <c r="V4" s="102" t="s">
        <v>88</v>
      </c>
      <c r="W4" s="102"/>
      <c r="X4" s="102"/>
      <c r="Y4" s="102"/>
      <c r="Z4" s="102"/>
      <c r="AA4" s="102"/>
      <c r="AB4" s="171">
        <v>-800</v>
      </c>
    </row>
    <row r="5" spans="2:29" x14ac:dyDescent="0.25">
      <c r="B5" s="122">
        <v>45690</v>
      </c>
      <c r="C5" s="7">
        <v>0</v>
      </c>
      <c r="D5" s="50"/>
      <c r="E5" s="123">
        <v>16.399999999999999</v>
      </c>
      <c r="F5" s="124">
        <f t="shared" ref="F5:F34" si="0">E5*C5</f>
        <v>0</v>
      </c>
      <c r="G5" s="96" t="s">
        <v>19</v>
      </c>
      <c r="H5" s="126"/>
      <c r="I5" s="127"/>
      <c r="J5" s="128">
        <v>24109.58</v>
      </c>
      <c r="P5" s="185">
        <v>45695</v>
      </c>
      <c r="Q5" s="96" t="s">
        <v>75</v>
      </c>
      <c r="R5" s="185">
        <v>45716</v>
      </c>
      <c r="S5" s="96" t="s">
        <v>76</v>
      </c>
      <c r="T5" s="183">
        <v>2</v>
      </c>
      <c r="U5" s="96" t="s">
        <v>77</v>
      </c>
      <c r="V5" s="96" t="s">
        <v>78</v>
      </c>
      <c r="W5" s="181">
        <v>8</v>
      </c>
      <c r="X5" s="96" t="s">
        <v>79</v>
      </c>
      <c r="Y5" s="182">
        <v>694</v>
      </c>
      <c r="Z5" s="177">
        <v>5552</v>
      </c>
      <c r="AA5" s="177"/>
      <c r="AB5" s="177">
        <v>5552</v>
      </c>
      <c r="AC5" s="159" t="s">
        <v>80</v>
      </c>
    </row>
    <row r="6" spans="2:29" x14ac:dyDescent="0.25">
      <c r="B6" s="122">
        <v>45691</v>
      </c>
      <c r="C6" s="7">
        <v>4586</v>
      </c>
      <c r="D6" s="50"/>
      <c r="E6" s="123">
        <v>16.399999999999999</v>
      </c>
      <c r="F6" s="124">
        <f t="shared" si="0"/>
        <v>75210.399999999994</v>
      </c>
      <c r="G6" s="125" t="s">
        <v>67</v>
      </c>
      <c r="H6" s="126"/>
      <c r="I6" s="127"/>
      <c r="J6" s="128"/>
      <c r="P6" s="185">
        <v>45695</v>
      </c>
      <c r="Q6" s="96" t="s">
        <v>75</v>
      </c>
      <c r="R6" s="185">
        <v>45716</v>
      </c>
      <c r="S6" s="96" t="s">
        <v>76</v>
      </c>
      <c r="T6" s="183">
        <v>2</v>
      </c>
      <c r="U6" s="96" t="s">
        <v>77</v>
      </c>
      <c r="V6" s="96" t="s">
        <v>81</v>
      </c>
      <c r="W6" s="181">
        <v>10</v>
      </c>
      <c r="X6" s="96" t="s">
        <v>79</v>
      </c>
      <c r="Y6" s="182">
        <v>670</v>
      </c>
      <c r="Z6" s="177">
        <v>6700</v>
      </c>
      <c r="AA6" s="177"/>
      <c r="AB6" s="177">
        <v>6700</v>
      </c>
      <c r="AC6" s="159" t="s">
        <v>80</v>
      </c>
    </row>
    <row r="7" spans="2:29" x14ac:dyDescent="0.25">
      <c r="B7" s="122">
        <v>45692</v>
      </c>
      <c r="C7" s="7">
        <v>4683</v>
      </c>
      <c r="D7" s="50"/>
      <c r="E7" s="123">
        <v>16.399999999999999</v>
      </c>
      <c r="F7" s="124">
        <f t="shared" si="0"/>
        <v>76801.2</v>
      </c>
      <c r="G7" s="125" t="s">
        <v>68</v>
      </c>
      <c r="H7" s="126"/>
      <c r="I7" s="127"/>
      <c r="J7" s="128"/>
      <c r="P7" s="185">
        <v>45695</v>
      </c>
      <c r="Q7" s="96" t="s">
        <v>75</v>
      </c>
      <c r="R7" s="185">
        <v>45716</v>
      </c>
      <c r="S7" s="96" t="s">
        <v>76</v>
      </c>
      <c r="T7" s="183">
        <v>2</v>
      </c>
      <c r="U7" s="96" t="s">
        <v>77</v>
      </c>
      <c r="V7" s="96" t="s">
        <v>82</v>
      </c>
      <c r="W7" s="181">
        <v>10</v>
      </c>
      <c r="X7" s="96" t="s">
        <v>79</v>
      </c>
      <c r="Y7" s="182">
        <v>495</v>
      </c>
      <c r="Z7" s="177">
        <v>4950</v>
      </c>
      <c r="AA7" s="177"/>
      <c r="AB7" s="177">
        <v>4950</v>
      </c>
      <c r="AC7" s="159" t="s">
        <v>80</v>
      </c>
    </row>
    <row r="8" spans="2:29" x14ac:dyDescent="0.25">
      <c r="B8" s="122">
        <v>45693</v>
      </c>
      <c r="C8" s="7">
        <v>4635</v>
      </c>
      <c r="D8" s="50"/>
      <c r="E8" s="123">
        <v>16.399999999999999</v>
      </c>
      <c r="F8" s="124">
        <f t="shared" si="0"/>
        <v>76014</v>
      </c>
      <c r="G8" s="129">
        <v>45695</v>
      </c>
      <c r="H8" s="130" t="s">
        <v>96</v>
      </c>
      <c r="I8" s="67"/>
      <c r="J8" s="131">
        <v>5552</v>
      </c>
      <c r="P8" s="185">
        <v>45695</v>
      </c>
      <c r="Q8" s="96" t="s">
        <v>75</v>
      </c>
      <c r="R8" s="185">
        <v>45716</v>
      </c>
      <c r="S8" s="96" t="s">
        <v>76</v>
      </c>
      <c r="T8" s="183">
        <v>2</v>
      </c>
      <c r="U8" s="96" t="s">
        <v>77</v>
      </c>
      <c r="V8" s="96" t="s">
        <v>83</v>
      </c>
      <c r="W8" s="181">
        <v>10</v>
      </c>
      <c r="X8" s="96" t="s">
        <v>79</v>
      </c>
      <c r="Y8" s="182">
        <v>520</v>
      </c>
      <c r="Z8" s="177">
        <v>5200</v>
      </c>
      <c r="AA8" s="177"/>
      <c r="AB8" s="177">
        <v>5200</v>
      </c>
      <c r="AC8" s="159" t="s">
        <v>80</v>
      </c>
    </row>
    <row r="9" spans="2:29" x14ac:dyDescent="0.25">
      <c r="B9" s="122">
        <v>45694</v>
      </c>
      <c r="C9" s="7">
        <v>4664</v>
      </c>
      <c r="D9" s="50"/>
      <c r="E9" s="123">
        <v>16.399999999999999</v>
      </c>
      <c r="F9" s="124">
        <f t="shared" si="0"/>
        <v>76489.599999999991</v>
      </c>
      <c r="G9" s="129">
        <v>45695</v>
      </c>
      <c r="H9" s="130" t="s">
        <v>97</v>
      </c>
      <c r="I9" s="67"/>
      <c r="J9" s="131">
        <v>6700</v>
      </c>
      <c r="P9" s="190">
        <v>45699</v>
      </c>
      <c r="Q9" s="176"/>
      <c r="R9" s="190">
        <v>45699</v>
      </c>
      <c r="S9" s="191" t="s">
        <v>84</v>
      </c>
      <c r="T9" s="175">
        <v>141</v>
      </c>
      <c r="U9" s="191" t="s">
        <v>77</v>
      </c>
      <c r="V9" s="191" t="s">
        <v>90</v>
      </c>
      <c r="W9" s="174">
        <v>1</v>
      </c>
      <c r="X9" s="191" t="s">
        <v>79</v>
      </c>
      <c r="Y9" s="184">
        <v>6364.01</v>
      </c>
      <c r="Z9" s="173">
        <v>6364.01</v>
      </c>
      <c r="AA9" s="173">
        <v>1272.8</v>
      </c>
      <c r="AB9" s="173">
        <v>7636.81</v>
      </c>
    </row>
    <row r="10" spans="2:29" x14ac:dyDescent="0.25">
      <c r="B10" s="122">
        <v>45695</v>
      </c>
      <c r="C10" s="7">
        <v>4677</v>
      </c>
      <c r="D10" s="50"/>
      <c r="E10" s="123">
        <v>16.399999999999999</v>
      </c>
      <c r="F10" s="124">
        <f t="shared" si="0"/>
        <v>76702.799999999988</v>
      </c>
      <c r="G10" s="129">
        <v>45695</v>
      </c>
      <c r="H10" s="130" t="s">
        <v>98</v>
      </c>
      <c r="I10" s="67"/>
      <c r="J10" s="131">
        <v>4950</v>
      </c>
      <c r="P10" s="190">
        <v>45699</v>
      </c>
      <c r="Q10" s="176"/>
      <c r="R10" s="190">
        <v>45699</v>
      </c>
      <c r="S10" s="191" t="s">
        <v>84</v>
      </c>
      <c r="T10" s="175">
        <v>141</v>
      </c>
      <c r="U10" s="191" t="s">
        <v>77</v>
      </c>
      <c r="V10" s="191" t="s">
        <v>91</v>
      </c>
      <c r="W10" s="174">
        <v>100</v>
      </c>
      <c r="X10" s="191" t="s">
        <v>79</v>
      </c>
      <c r="Y10" s="184">
        <v>44.43</v>
      </c>
      <c r="Z10" s="173">
        <v>4443</v>
      </c>
      <c r="AA10" s="173">
        <v>888.6</v>
      </c>
      <c r="AB10" s="173">
        <v>5331.6</v>
      </c>
    </row>
    <row r="11" spans="2:29" x14ac:dyDescent="0.25">
      <c r="B11" s="122">
        <v>45696</v>
      </c>
      <c r="C11" s="7">
        <v>4637</v>
      </c>
      <c r="D11" s="50"/>
      <c r="E11" s="123">
        <v>16.399999999999999</v>
      </c>
      <c r="F11" s="124">
        <f t="shared" si="0"/>
        <v>76046.799999999988</v>
      </c>
      <c r="G11" s="129">
        <v>45695</v>
      </c>
      <c r="H11" s="130" t="s">
        <v>99</v>
      </c>
      <c r="I11" s="67"/>
      <c r="J11" s="131">
        <v>5200</v>
      </c>
      <c r="P11" s="190">
        <v>45699</v>
      </c>
      <c r="Q11" s="176"/>
      <c r="R11" s="190">
        <v>45699</v>
      </c>
      <c r="S11" s="191" t="s">
        <v>84</v>
      </c>
      <c r="T11" s="175">
        <v>141</v>
      </c>
      <c r="U11" s="191" t="s">
        <v>77</v>
      </c>
      <c r="V11" s="191" t="s">
        <v>92</v>
      </c>
      <c r="W11" s="174">
        <v>1</v>
      </c>
      <c r="X11" s="191" t="s">
        <v>79</v>
      </c>
      <c r="Y11" s="184">
        <v>1000</v>
      </c>
      <c r="Z11" s="173">
        <v>1000</v>
      </c>
      <c r="AA11" s="173">
        <v>200</v>
      </c>
      <c r="AB11" s="173">
        <v>1200</v>
      </c>
    </row>
    <row r="12" spans="2:29" x14ac:dyDescent="0.25">
      <c r="B12" s="122">
        <v>45697</v>
      </c>
      <c r="C12" s="7">
        <v>4632</v>
      </c>
      <c r="D12" s="50"/>
      <c r="E12" s="123">
        <v>16.399999999999999</v>
      </c>
      <c r="F12" s="124">
        <f t="shared" si="0"/>
        <v>75964.799999999988</v>
      </c>
      <c r="G12" s="129">
        <v>45699</v>
      </c>
      <c r="H12" s="130" t="s">
        <v>95</v>
      </c>
      <c r="I12" s="67"/>
      <c r="J12" s="131">
        <v>7636.81</v>
      </c>
      <c r="P12" s="179"/>
      <c r="Q12" s="102"/>
      <c r="R12" s="102"/>
      <c r="S12" s="102"/>
      <c r="T12" s="102"/>
      <c r="U12" s="102"/>
      <c r="V12" s="102" t="s">
        <v>100</v>
      </c>
      <c r="W12" s="102"/>
      <c r="X12" s="102"/>
      <c r="Y12" s="102"/>
      <c r="Z12" s="102"/>
      <c r="AA12" s="102"/>
      <c r="AB12" s="178">
        <v>-36570.410000000003</v>
      </c>
    </row>
    <row r="13" spans="2:29" x14ac:dyDescent="0.25">
      <c r="B13" s="122">
        <v>45698</v>
      </c>
      <c r="C13" s="7">
        <v>4605</v>
      </c>
      <c r="D13" s="50"/>
      <c r="E13" s="123">
        <v>16.399999999999999</v>
      </c>
      <c r="F13" s="124">
        <f t="shared" si="0"/>
        <v>75522</v>
      </c>
      <c r="G13" s="129">
        <v>45699</v>
      </c>
      <c r="H13" s="130" t="s">
        <v>94</v>
      </c>
      <c r="I13" s="67"/>
      <c r="J13" s="131">
        <v>5331.6</v>
      </c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</row>
    <row r="14" spans="2:29" x14ac:dyDescent="0.25">
      <c r="B14" s="122">
        <v>45699</v>
      </c>
      <c r="C14" s="7">
        <v>4598</v>
      </c>
      <c r="D14" s="50"/>
      <c r="E14" s="123">
        <v>16.399999999999999</v>
      </c>
      <c r="F14" s="124">
        <f t="shared" si="0"/>
        <v>75407.199999999997</v>
      </c>
      <c r="G14" s="129">
        <v>45699</v>
      </c>
      <c r="H14" s="130" t="s">
        <v>93</v>
      </c>
      <c r="I14" s="67"/>
      <c r="J14" s="131">
        <v>1200</v>
      </c>
    </row>
    <row r="15" spans="2:29" x14ac:dyDescent="0.25">
      <c r="B15" s="122">
        <v>45700</v>
      </c>
      <c r="C15" s="7">
        <v>4657</v>
      </c>
      <c r="D15" s="50"/>
      <c r="E15" s="123">
        <v>16.399999999999999</v>
      </c>
      <c r="F15" s="124">
        <f t="shared" si="0"/>
        <v>76374.799999999988</v>
      </c>
      <c r="G15" s="129">
        <v>45716</v>
      </c>
      <c r="H15" s="130" t="s">
        <v>68</v>
      </c>
      <c r="I15" s="67"/>
      <c r="J15" s="131">
        <v>51304</v>
      </c>
    </row>
    <row r="16" spans="2:29" x14ac:dyDescent="0.25">
      <c r="B16" s="122">
        <v>45701</v>
      </c>
      <c r="C16" s="7">
        <v>4615</v>
      </c>
      <c r="D16" s="50"/>
      <c r="E16" s="123">
        <v>16.399999999999999</v>
      </c>
      <c r="F16" s="124">
        <f t="shared" si="0"/>
        <v>75686</v>
      </c>
      <c r="G16" s="129">
        <v>45716</v>
      </c>
      <c r="H16" s="130" t="s">
        <v>68</v>
      </c>
      <c r="I16" s="67"/>
      <c r="J16" s="131">
        <v>524.79999999999995</v>
      </c>
    </row>
    <row r="17" spans="2:14" x14ac:dyDescent="0.25">
      <c r="B17" s="122">
        <v>45702</v>
      </c>
      <c r="C17" s="7">
        <v>4547</v>
      </c>
      <c r="D17" s="50"/>
      <c r="E17" s="123">
        <v>16.399999999999999</v>
      </c>
      <c r="F17" s="124">
        <f t="shared" si="0"/>
        <v>74570.799999999988</v>
      </c>
      <c r="G17" s="129">
        <v>45716</v>
      </c>
      <c r="H17" s="130" t="s">
        <v>105</v>
      </c>
      <c r="I17" s="67"/>
      <c r="J17" s="131">
        <v>1000</v>
      </c>
    </row>
    <row r="18" spans="2:14" x14ac:dyDescent="0.25">
      <c r="B18" s="122">
        <v>45703</v>
      </c>
      <c r="C18" s="7">
        <v>4610</v>
      </c>
      <c r="D18" s="50"/>
      <c r="E18" s="123">
        <v>16.399999999999999</v>
      </c>
      <c r="F18" s="124">
        <f t="shared" si="0"/>
        <v>75604</v>
      </c>
      <c r="G18" s="129">
        <v>45727</v>
      </c>
      <c r="H18" s="130" t="s">
        <v>74</v>
      </c>
      <c r="I18" s="67"/>
      <c r="J18" s="131">
        <v>100000</v>
      </c>
    </row>
    <row r="19" spans="2:14" x14ac:dyDescent="0.25">
      <c r="B19" s="122">
        <v>45704</v>
      </c>
      <c r="C19" s="7">
        <v>4619</v>
      </c>
      <c r="D19" s="50"/>
      <c r="E19" s="123">
        <v>16.399999999999999</v>
      </c>
      <c r="F19" s="124">
        <f t="shared" si="0"/>
        <v>75751.599999999991</v>
      </c>
      <c r="G19" s="129">
        <v>45758</v>
      </c>
      <c r="H19" s="130" t="s">
        <v>106</v>
      </c>
      <c r="I19" s="67"/>
      <c r="J19" s="131">
        <v>1825000</v>
      </c>
    </row>
    <row r="20" spans="2:14" x14ac:dyDescent="0.25">
      <c r="B20" s="122">
        <v>45705</v>
      </c>
      <c r="C20" s="7">
        <v>4582</v>
      </c>
      <c r="D20" s="50"/>
      <c r="E20" s="123">
        <v>16.399999999999999</v>
      </c>
      <c r="F20" s="124">
        <f t="shared" si="0"/>
        <v>75144.799999999988</v>
      </c>
      <c r="G20" s="129">
        <v>45743</v>
      </c>
      <c r="H20" s="130" t="s">
        <v>74</v>
      </c>
      <c r="I20" s="67"/>
      <c r="J20" s="131">
        <v>825.71</v>
      </c>
    </row>
    <row r="21" spans="2:14" x14ac:dyDescent="0.25">
      <c r="B21" s="122">
        <v>45706</v>
      </c>
      <c r="C21" s="7">
        <v>4660</v>
      </c>
      <c r="D21" s="50"/>
      <c r="E21" s="123">
        <v>16.399999999999999</v>
      </c>
      <c r="F21" s="124">
        <f t="shared" si="0"/>
        <v>76424</v>
      </c>
      <c r="G21" s="132"/>
      <c r="H21" s="130"/>
      <c r="I21" s="67"/>
      <c r="J21" s="131"/>
    </row>
    <row r="22" spans="2:14" x14ac:dyDescent="0.25">
      <c r="B22" s="122">
        <v>45707</v>
      </c>
      <c r="C22" s="7">
        <v>4612</v>
      </c>
      <c r="D22" s="50"/>
      <c r="E22" s="123">
        <v>16.399999999999999</v>
      </c>
      <c r="F22" s="124">
        <f t="shared" si="0"/>
        <v>75636.799999999988</v>
      </c>
      <c r="G22" s="132"/>
      <c r="H22" s="130"/>
      <c r="I22" s="67"/>
      <c r="J22" s="131"/>
    </row>
    <row r="23" spans="2:14" x14ac:dyDescent="0.25">
      <c r="B23" s="122">
        <v>45708</v>
      </c>
      <c r="C23" s="7">
        <v>4517</v>
      </c>
      <c r="D23" s="50"/>
      <c r="E23" s="123">
        <v>16.399999999999999</v>
      </c>
      <c r="F23" s="124">
        <f t="shared" si="0"/>
        <v>74078.799999999988</v>
      </c>
      <c r="G23" s="132"/>
      <c r="H23" s="130"/>
      <c r="I23" s="67"/>
      <c r="J23" s="131"/>
    </row>
    <row r="24" spans="2:14" x14ac:dyDescent="0.25">
      <c r="B24" s="122">
        <v>45709</v>
      </c>
      <c r="C24" s="7">
        <v>4548</v>
      </c>
      <c r="D24" s="50"/>
      <c r="E24" s="123">
        <v>16.399999999999999</v>
      </c>
      <c r="F24" s="124">
        <f t="shared" si="0"/>
        <v>74587.199999999997</v>
      </c>
      <c r="G24" s="132"/>
      <c r="H24" s="130"/>
      <c r="I24" s="67"/>
      <c r="J24" s="131"/>
    </row>
    <row r="25" spans="2:14" x14ac:dyDescent="0.25">
      <c r="B25" s="122">
        <v>45710</v>
      </c>
      <c r="C25" s="7">
        <v>4586</v>
      </c>
      <c r="D25" s="50"/>
      <c r="E25" s="123">
        <v>16.399999999999999</v>
      </c>
      <c r="F25" s="124">
        <f t="shared" si="0"/>
        <v>75210.399999999994</v>
      </c>
      <c r="G25" s="132"/>
      <c r="H25" s="130"/>
      <c r="I25" s="67"/>
      <c r="J25" s="131"/>
    </row>
    <row r="26" spans="2:14" x14ac:dyDescent="0.25">
      <c r="B26" s="122">
        <v>45711</v>
      </c>
      <c r="C26" s="7">
        <v>4511</v>
      </c>
      <c r="D26" s="50"/>
      <c r="E26" s="123">
        <v>16.399999999999999</v>
      </c>
      <c r="F26" s="124">
        <f t="shared" si="0"/>
        <v>73980.399999999994</v>
      </c>
      <c r="G26" s="132"/>
      <c r="H26" s="130"/>
      <c r="I26" s="67"/>
      <c r="J26" s="131"/>
    </row>
    <row r="27" spans="2:14" x14ac:dyDescent="0.25">
      <c r="B27" s="122">
        <v>45712</v>
      </c>
      <c r="C27" s="7">
        <v>4426</v>
      </c>
      <c r="D27" s="50"/>
      <c r="E27" s="123">
        <v>16.399999999999999</v>
      </c>
      <c r="F27" s="124">
        <f t="shared" si="0"/>
        <v>72586.399999999994</v>
      </c>
      <c r="G27" s="132"/>
      <c r="H27" s="130"/>
      <c r="I27" s="67"/>
      <c r="J27" s="131"/>
      <c r="M27" s="67"/>
      <c r="N27" s="68"/>
    </row>
    <row r="28" spans="2:14" x14ac:dyDescent="0.25">
      <c r="B28" s="122">
        <v>45713</v>
      </c>
      <c r="C28" s="7">
        <v>4441</v>
      </c>
      <c r="D28" s="50"/>
      <c r="E28" s="123">
        <v>16.399999999999999</v>
      </c>
      <c r="F28" s="124">
        <f t="shared" si="0"/>
        <v>72832.399999999994</v>
      </c>
      <c r="G28" s="132"/>
      <c r="H28" s="130"/>
      <c r="I28" s="67"/>
      <c r="J28" s="131"/>
      <c r="M28" s="67"/>
      <c r="N28" s="68"/>
    </row>
    <row r="29" spans="2:14" x14ac:dyDescent="0.25">
      <c r="B29" s="122">
        <v>45714</v>
      </c>
      <c r="C29" s="7">
        <v>4440</v>
      </c>
      <c r="D29" s="50"/>
      <c r="E29" s="123">
        <v>16.399999999999999</v>
      </c>
      <c r="F29" s="124">
        <f t="shared" si="0"/>
        <v>72816</v>
      </c>
      <c r="G29" s="132"/>
      <c r="H29" s="130"/>
      <c r="I29" s="67"/>
      <c r="J29" s="131"/>
      <c r="M29" s="67"/>
      <c r="N29" s="68"/>
    </row>
    <row r="30" spans="2:14" x14ac:dyDescent="0.25">
      <c r="B30" s="122">
        <v>45715</v>
      </c>
      <c r="C30" s="7">
        <v>4427</v>
      </c>
      <c r="D30" s="50"/>
      <c r="E30" s="123">
        <v>16.399999999999999</v>
      </c>
      <c r="F30" s="124">
        <f t="shared" si="0"/>
        <v>72602.799999999988</v>
      </c>
      <c r="G30" s="132"/>
      <c r="H30" s="130"/>
      <c r="I30" s="67"/>
      <c r="J30" s="131"/>
      <c r="M30" s="67"/>
      <c r="N30" s="68"/>
    </row>
    <row r="31" spans="2:14" x14ac:dyDescent="0.25">
      <c r="B31" s="122">
        <v>45716</v>
      </c>
      <c r="C31" s="7">
        <v>4467</v>
      </c>
      <c r="D31" s="50"/>
      <c r="E31" s="123">
        <v>16.399999999999999</v>
      </c>
      <c r="F31" s="124">
        <f t="shared" si="0"/>
        <v>73258.799999999988</v>
      </c>
      <c r="G31" s="132"/>
      <c r="H31" s="130"/>
      <c r="I31" s="67"/>
      <c r="J31" s="131"/>
      <c r="M31" s="67"/>
      <c r="N31" s="68"/>
    </row>
    <row r="32" spans="2:14" x14ac:dyDescent="0.25">
      <c r="B32" s="122"/>
      <c r="C32" s="7"/>
      <c r="D32" s="50"/>
      <c r="E32" s="123">
        <v>16.399999999999999</v>
      </c>
      <c r="F32" s="124">
        <f t="shared" si="0"/>
        <v>0</v>
      </c>
      <c r="G32" s="132"/>
      <c r="H32" s="130"/>
      <c r="I32" s="67"/>
      <c r="J32" s="131"/>
      <c r="M32" s="67"/>
      <c r="N32" s="68"/>
    </row>
    <row r="33" spans="2:14" x14ac:dyDescent="0.25">
      <c r="B33" s="122"/>
      <c r="C33" s="7"/>
      <c r="D33" s="50"/>
      <c r="E33" s="123">
        <v>16.399999999999999</v>
      </c>
      <c r="F33" s="124">
        <f t="shared" si="0"/>
        <v>0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33"/>
      <c r="C34" s="75"/>
      <c r="D34" s="134"/>
      <c r="E34" s="123">
        <v>16.399999999999999</v>
      </c>
      <c r="F34" s="136">
        <f t="shared" si="0"/>
        <v>0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123626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2039334.5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2027466.4</v>
      </c>
      <c r="L36" s="62">
        <f>J36+J37+J38-J5</f>
        <v>2015224.92</v>
      </c>
      <c r="M36" s="62"/>
      <c r="N36" s="62"/>
    </row>
    <row r="37" spans="2:14" x14ac:dyDescent="0.25">
      <c r="B37" s="148" t="s">
        <v>63</v>
      </c>
      <c r="C37" s="149">
        <f>C35</f>
        <v>123626</v>
      </c>
      <c r="D37" s="50">
        <f>D35/1.03</f>
        <v>0</v>
      </c>
      <c r="E37" s="123"/>
      <c r="F37" s="124">
        <f>SUM(F4:F36)</f>
        <v>2027466.4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>
        <v>11868.1</v>
      </c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>
        <v>-1825825.7099999995</v>
      </c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-1825825.7099999995</v>
      </c>
    </row>
    <row r="42" spans="2:14" x14ac:dyDescent="0.25">
      <c r="J42" s="62"/>
    </row>
    <row r="43" spans="2:14" x14ac:dyDescent="0.25">
      <c r="J43" s="62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</row>
    <row r="49" spans="2:9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</row>
    <row r="50" spans="2:9" x14ac:dyDescent="0.25">
      <c r="B50" s="101" t="s">
        <v>35</v>
      </c>
      <c r="C50" s="102"/>
      <c r="D50" s="103">
        <v>123626</v>
      </c>
      <c r="E50" s="104">
        <f>F50/D50</f>
        <v>15.8</v>
      </c>
      <c r="F50" s="103">
        <v>1953290.8</v>
      </c>
      <c r="G50" s="103"/>
      <c r="H50" s="103">
        <v>24109.58</v>
      </c>
      <c r="I50" s="103">
        <f>F50-H50</f>
        <v>1929181.22</v>
      </c>
    </row>
    <row r="51" spans="2:9" x14ac:dyDescent="0.25">
      <c r="B51" s="109"/>
      <c r="I51" s="64"/>
    </row>
    <row r="52" spans="2:9" x14ac:dyDescent="0.25">
      <c r="B52" s="109"/>
      <c r="I52" s="64"/>
    </row>
    <row r="53" spans="2:9" x14ac:dyDescent="0.25">
      <c r="B53" s="109"/>
      <c r="D53" s="110" t="s">
        <v>36</v>
      </c>
      <c r="E53" s="111">
        <f>F53/D56</f>
        <v>0.60000000000000009</v>
      </c>
      <c r="F53" s="113">
        <v>74175.600000000006</v>
      </c>
      <c r="I53" s="64"/>
    </row>
    <row r="54" spans="2:9" x14ac:dyDescent="0.25">
      <c r="B54" s="109"/>
      <c r="C54" s="112"/>
      <c r="I54" s="62"/>
    </row>
    <row r="55" spans="2:9" x14ac:dyDescent="0.25">
      <c r="B55" s="109"/>
      <c r="C55" s="112"/>
      <c r="D55" s="100" t="s">
        <v>25</v>
      </c>
      <c r="E55" s="100" t="s">
        <v>2</v>
      </c>
      <c r="F55" s="100" t="s">
        <v>30</v>
      </c>
      <c r="I55" s="62"/>
    </row>
    <row r="56" spans="2:9" x14ac:dyDescent="0.25">
      <c r="B56" s="109"/>
      <c r="C56" s="112"/>
      <c r="D56" s="103">
        <f>D50+D47</f>
        <v>123626</v>
      </c>
      <c r="E56" s="104">
        <f>F56/D56</f>
        <v>16.400000000000002</v>
      </c>
      <c r="F56" s="103">
        <f>F53+F50+F47</f>
        <v>2027466.4000000001</v>
      </c>
      <c r="I56" s="62"/>
    </row>
    <row r="58" spans="2:9" x14ac:dyDescent="0.25">
      <c r="D58" s="69">
        <f>C37-D56</f>
        <v>0</v>
      </c>
      <c r="F58" s="202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tabSelected="1" zoomScale="85" zoomScaleNormal="85" workbookViewId="0">
      <selection activeCell="K23" sqref="K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8554687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0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</row>
    <row r="4" spans="2:29" x14ac:dyDescent="0.25">
      <c r="B4" s="122">
        <v>45717</v>
      </c>
      <c r="C4" s="7">
        <v>2740</v>
      </c>
      <c r="D4" s="50"/>
      <c r="E4" s="123">
        <v>16.399999999999999</v>
      </c>
      <c r="F4" s="124">
        <f>E4*C4</f>
        <v>44935.999999999993</v>
      </c>
      <c r="G4" s="125"/>
      <c r="H4" s="126" t="s">
        <v>11</v>
      </c>
      <c r="I4" s="127"/>
      <c r="J4" s="128">
        <f>'ŞUBAT 2025'!J39*-1</f>
        <v>0</v>
      </c>
    </row>
    <row r="5" spans="2:29" x14ac:dyDescent="0.25">
      <c r="B5" s="122">
        <v>45718</v>
      </c>
      <c r="C5" s="7">
        <v>2749</v>
      </c>
      <c r="D5" s="50"/>
      <c r="E5" s="123">
        <v>16.399999999999999</v>
      </c>
      <c r="F5" s="124">
        <f t="shared" ref="F5:F34" si="0">E5*C5</f>
        <v>45083.6</v>
      </c>
      <c r="G5" s="96" t="s">
        <v>19</v>
      </c>
      <c r="H5" s="126"/>
      <c r="I5" s="127"/>
      <c r="J5" s="128">
        <v>12878.5</v>
      </c>
    </row>
    <row r="6" spans="2:29" x14ac:dyDescent="0.25">
      <c r="B6" s="122">
        <v>45719</v>
      </c>
      <c r="C6" s="7">
        <v>2719</v>
      </c>
      <c r="D6" s="50"/>
      <c r="E6" s="123">
        <v>16.399999999999999</v>
      </c>
      <c r="F6" s="124">
        <f t="shared" si="0"/>
        <v>44591.6</v>
      </c>
      <c r="G6" s="125" t="s">
        <v>67</v>
      </c>
      <c r="H6" s="126"/>
      <c r="I6" s="127"/>
      <c r="J6" s="128"/>
    </row>
    <row r="7" spans="2:29" x14ac:dyDescent="0.25">
      <c r="B7" s="122">
        <v>45720</v>
      </c>
      <c r="C7" s="7">
        <v>2811</v>
      </c>
      <c r="D7" s="50"/>
      <c r="E7" s="123">
        <v>16.399999999999999</v>
      </c>
      <c r="F7" s="124">
        <f t="shared" si="0"/>
        <v>46100.399999999994</v>
      </c>
      <c r="G7" s="125" t="s">
        <v>68</v>
      </c>
      <c r="H7" s="126"/>
      <c r="I7" s="127"/>
      <c r="J7" s="128"/>
    </row>
    <row r="8" spans="2:29" x14ac:dyDescent="0.25">
      <c r="B8" s="122">
        <v>45721</v>
      </c>
      <c r="C8" s="7">
        <v>2766</v>
      </c>
      <c r="D8" s="50"/>
      <c r="E8" s="123">
        <v>16.399999999999999</v>
      </c>
      <c r="F8" s="124">
        <f t="shared" si="0"/>
        <v>45362.399999999994</v>
      </c>
      <c r="G8" s="129">
        <v>45744</v>
      </c>
      <c r="H8" s="130" t="s">
        <v>74</v>
      </c>
      <c r="I8" s="67"/>
      <c r="J8" s="131">
        <v>80000</v>
      </c>
    </row>
    <row r="9" spans="2:29" x14ac:dyDescent="0.25">
      <c r="B9" s="122">
        <v>45722</v>
      </c>
      <c r="C9" s="7">
        <v>2750</v>
      </c>
      <c r="D9" s="50"/>
      <c r="E9" s="123">
        <v>16.399999999999999</v>
      </c>
      <c r="F9" s="124">
        <f t="shared" si="0"/>
        <v>45099.999999999993</v>
      </c>
      <c r="G9" s="129">
        <v>45747</v>
      </c>
      <c r="H9" s="130" t="s">
        <v>107</v>
      </c>
      <c r="I9" s="67"/>
      <c r="J9" s="131">
        <v>1344.8</v>
      </c>
    </row>
    <row r="10" spans="2:29" x14ac:dyDescent="0.25">
      <c r="B10" s="122">
        <v>45723</v>
      </c>
      <c r="C10" s="7">
        <v>2770</v>
      </c>
      <c r="D10" s="50"/>
      <c r="E10" s="123">
        <v>16.399999999999999</v>
      </c>
      <c r="F10" s="124">
        <f t="shared" si="0"/>
        <v>45427.999999999993</v>
      </c>
      <c r="G10" s="129">
        <v>45777</v>
      </c>
      <c r="H10" s="203" t="s">
        <v>37</v>
      </c>
      <c r="I10" s="67"/>
      <c r="J10" s="131">
        <v>200000</v>
      </c>
    </row>
    <row r="11" spans="2:29" x14ac:dyDescent="0.25">
      <c r="B11" s="122">
        <v>45724</v>
      </c>
      <c r="C11" s="7">
        <v>2788</v>
      </c>
      <c r="D11" s="50"/>
      <c r="E11" s="123">
        <v>16.399999999999999</v>
      </c>
      <c r="F11" s="124">
        <f t="shared" si="0"/>
        <v>45723.199999999997</v>
      </c>
      <c r="G11" s="129">
        <v>45791</v>
      </c>
      <c r="H11" s="130" t="s">
        <v>108</v>
      </c>
      <c r="I11" s="67"/>
      <c r="J11" s="131">
        <v>250000</v>
      </c>
    </row>
    <row r="12" spans="2:29" x14ac:dyDescent="0.25">
      <c r="B12" s="122">
        <v>45725</v>
      </c>
      <c r="C12" s="7">
        <v>2832</v>
      </c>
      <c r="D12" s="50"/>
      <c r="E12" s="123">
        <v>16.399999999999999</v>
      </c>
      <c r="F12" s="124">
        <f t="shared" si="0"/>
        <v>46444.799999999996</v>
      </c>
      <c r="G12" s="129">
        <v>45791</v>
      </c>
      <c r="H12" s="130" t="s">
        <v>74</v>
      </c>
      <c r="I12" s="67"/>
      <c r="J12" s="131">
        <v>250000</v>
      </c>
    </row>
    <row r="13" spans="2:29" x14ac:dyDescent="0.25">
      <c r="B13" s="122">
        <v>45726</v>
      </c>
      <c r="C13" s="7">
        <v>2824</v>
      </c>
      <c r="D13" s="50"/>
      <c r="E13" s="123">
        <v>16.399999999999999</v>
      </c>
      <c r="F13" s="124">
        <f t="shared" si="0"/>
        <v>46313.599999999999</v>
      </c>
      <c r="G13" s="129">
        <v>45792</v>
      </c>
      <c r="H13" s="130" t="s">
        <v>74</v>
      </c>
      <c r="I13" s="67"/>
      <c r="J13" s="131">
        <v>239696.49</v>
      </c>
      <c r="V13" s="62"/>
    </row>
    <row r="14" spans="2:29" x14ac:dyDescent="0.25">
      <c r="B14" s="122">
        <v>45727</v>
      </c>
      <c r="C14" s="7">
        <v>2829</v>
      </c>
      <c r="D14" s="50"/>
      <c r="E14" s="123">
        <v>16.399999999999999</v>
      </c>
      <c r="F14" s="124">
        <f t="shared" si="0"/>
        <v>46395.6</v>
      </c>
      <c r="G14" s="129">
        <v>45810</v>
      </c>
      <c r="H14" s="130" t="s">
        <v>109</v>
      </c>
      <c r="I14" s="67"/>
      <c r="J14" s="131">
        <v>-12725.92</v>
      </c>
    </row>
    <row r="15" spans="2:29" x14ac:dyDescent="0.25">
      <c r="B15" s="122">
        <v>45728</v>
      </c>
      <c r="C15" s="7">
        <v>2836</v>
      </c>
      <c r="D15" s="50"/>
      <c r="E15" s="123">
        <v>16.399999999999999</v>
      </c>
      <c r="F15" s="124">
        <f t="shared" si="0"/>
        <v>46510.399999999994</v>
      </c>
      <c r="G15" s="129">
        <v>45856</v>
      </c>
      <c r="H15" s="130" t="s">
        <v>74</v>
      </c>
      <c r="I15" s="67"/>
      <c r="J15" s="131">
        <v>12725.92</v>
      </c>
    </row>
    <row r="16" spans="2:29" x14ac:dyDescent="0.25">
      <c r="B16" s="122">
        <v>45729</v>
      </c>
      <c r="C16" s="7">
        <v>2843</v>
      </c>
      <c r="D16" s="50"/>
      <c r="E16" s="123">
        <v>16.399999999999999</v>
      </c>
      <c r="F16" s="124">
        <f t="shared" si="0"/>
        <v>46625.2</v>
      </c>
      <c r="G16" s="132"/>
      <c r="H16" s="130"/>
      <c r="I16" s="67"/>
      <c r="J16" s="131"/>
    </row>
    <row r="17" spans="2:14" x14ac:dyDescent="0.25">
      <c r="B17" s="122">
        <v>45730</v>
      </c>
      <c r="C17" s="7">
        <v>2827</v>
      </c>
      <c r="D17" s="50"/>
      <c r="E17" s="123">
        <v>16.399999999999999</v>
      </c>
      <c r="F17" s="124">
        <f t="shared" si="0"/>
        <v>46362.799999999996</v>
      </c>
      <c r="G17" s="132"/>
      <c r="H17" s="130"/>
      <c r="I17" s="67"/>
      <c r="J17" s="131"/>
    </row>
    <row r="18" spans="2:14" x14ac:dyDescent="0.25">
      <c r="B18" s="122">
        <v>45731</v>
      </c>
      <c r="C18" s="7">
        <v>2781</v>
      </c>
      <c r="D18" s="50"/>
      <c r="E18" s="123">
        <v>16.399999999999999</v>
      </c>
      <c r="F18" s="124">
        <f t="shared" si="0"/>
        <v>45608.399999999994</v>
      </c>
      <c r="G18" s="132"/>
      <c r="H18" s="130"/>
      <c r="I18" s="67"/>
      <c r="J18" s="131"/>
    </row>
    <row r="19" spans="2:14" x14ac:dyDescent="0.25">
      <c r="B19" s="122">
        <v>45732</v>
      </c>
      <c r="C19" s="7">
        <v>2827</v>
      </c>
      <c r="D19" s="50"/>
      <c r="E19" s="123">
        <v>16.399999999999999</v>
      </c>
      <c r="F19" s="124">
        <f t="shared" si="0"/>
        <v>46362.799999999996</v>
      </c>
      <c r="G19" s="132"/>
      <c r="H19" s="130"/>
      <c r="I19" s="67"/>
      <c r="J19" s="131"/>
    </row>
    <row r="20" spans="2:14" x14ac:dyDescent="0.25">
      <c r="B20" s="122">
        <v>45733</v>
      </c>
      <c r="C20" s="7">
        <v>2755</v>
      </c>
      <c r="D20" s="50"/>
      <c r="E20" s="123">
        <v>16.399999999999999</v>
      </c>
      <c r="F20" s="124">
        <f t="shared" si="0"/>
        <v>45181.999999999993</v>
      </c>
      <c r="G20" s="132"/>
      <c r="H20" s="130"/>
      <c r="I20" s="67"/>
      <c r="J20" s="131"/>
    </row>
    <row r="21" spans="2:14" x14ac:dyDescent="0.25">
      <c r="B21" s="122">
        <v>45734</v>
      </c>
      <c r="C21" s="7">
        <v>2821</v>
      </c>
      <c r="D21" s="50"/>
      <c r="E21" s="123">
        <v>16.399999999999999</v>
      </c>
      <c r="F21" s="124">
        <f t="shared" si="0"/>
        <v>46264.399999999994</v>
      </c>
      <c r="G21" s="132"/>
      <c r="H21" s="130"/>
      <c r="I21" s="67"/>
      <c r="J21" s="131"/>
    </row>
    <row r="22" spans="2:14" x14ac:dyDescent="0.25">
      <c r="B22" s="122">
        <v>45735</v>
      </c>
      <c r="C22" s="7">
        <v>2836</v>
      </c>
      <c r="D22" s="50"/>
      <c r="E22" s="123">
        <v>16.399999999999999</v>
      </c>
      <c r="F22" s="124">
        <f t="shared" si="0"/>
        <v>46510.399999999994</v>
      </c>
      <c r="G22" s="132"/>
      <c r="H22" s="130"/>
      <c r="I22" s="67"/>
      <c r="J22" s="131"/>
    </row>
    <row r="23" spans="2:14" x14ac:dyDescent="0.25">
      <c r="B23" s="122">
        <v>45736</v>
      </c>
      <c r="C23" s="7">
        <v>2771</v>
      </c>
      <c r="D23" s="50"/>
      <c r="E23" s="123">
        <v>16.399999999999999</v>
      </c>
      <c r="F23" s="124">
        <f t="shared" si="0"/>
        <v>45444.399999999994</v>
      </c>
      <c r="G23" s="132"/>
      <c r="H23" s="130"/>
      <c r="I23" s="67"/>
      <c r="J23" s="131"/>
    </row>
    <row r="24" spans="2:14" x14ac:dyDescent="0.25">
      <c r="B24" s="122">
        <v>45737</v>
      </c>
      <c r="C24" s="7">
        <v>2694</v>
      </c>
      <c r="D24" s="50"/>
      <c r="E24" s="123">
        <v>16.399999999999999</v>
      </c>
      <c r="F24" s="124">
        <f t="shared" si="0"/>
        <v>44181.599999999999</v>
      </c>
      <c r="G24" s="132"/>
      <c r="H24" s="130"/>
      <c r="I24" s="67"/>
      <c r="J24" s="131"/>
    </row>
    <row r="25" spans="2:14" x14ac:dyDescent="0.25">
      <c r="B25" s="122">
        <v>45738</v>
      </c>
      <c r="C25" s="7">
        <v>2498</v>
      </c>
      <c r="D25" s="50"/>
      <c r="E25" s="123">
        <v>16.399999999999999</v>
      </c>
      <c r="F25" s="124">
        <f t="shared" si="0"/>
        <v>40967.199999999997</v>
      </c>
      <c r="G25" s="132"/>
      <c r="H25" s="130"/>
      <c r="I25" s="67"/>
      <c r="J25" s="131"/>
    </row>
    <row r="26" spans="2:14" x14ac:dyDescent="0.25">
      <c r="B26" s="122">
        <v>45739</v>
      </c>
      <c r="C26" s="7">
        <v>1610</v>
      </c>
      <c r="D26" s="50"/>
      <c r="E26" s="123">
        <v>16.399999999999999</v>
      </c>
      <c r="F26" s="124">
        <f t="shared" si="0"/>
        <v>26403.999999999996</v>
      </c>
      <c r="G26" s="132"/>
      <c r="H26" s="130"/>
      <c r="I26" s="67"/>
      <c r="J26" s="131"/>
    </row>
    <row r="27" spans="2:14" x14ac:dyDescent="0.25">
      <c r="B27" s="122">
        <v>45740</v>
      </c>
      <c r="C27" s="7">
        <v>0</v>
      </c>
      <c r="D27" s="50"/>
      <c r="E27" s="123">
        <v>16.399999999999999</v>
      </c>
      <c r="F27" s="124">
        <f t="shared" si="0"/>
        <v>0</v>
      </c>
      <c r="G27" s="132"/>
      <c r="H27" s="130"/>
      <c r="I27" s="67"/>
      <c r="J27" s="131"/>
      <c r="M27" s="67"/>
      <c r="N27" s="68"/>
    </row>
    <row r="28" spans="2:14" x14ac:dyDescent="0.25">
      <c r="B28" s="122">
        <v>45741</v>
      </c>
      <c r="C28" s="7">
        <v>0</v>
      </c>
      <c r="D28" s="50"/>
      <c r="E28" s="123">
        <v>16.399999999999999</v>
      </c>
      <c r="F28" s="124">
        <f t="shared" si="0"/>
        <v>0</v>
      </c>
      <c r="G28" s="132"/>
      <c r="H28" s="130"/>
      <c r="I28" s="67"/>
      <c r="J28" s="131"/>
      <c r="M28" s="67"/>
      <c r="N28" s="68"/>
    </row>
    <row r="29" spans="2:14" x14ac:dyDescent="0.25">
      <c r="B29" s="122">
        <v>45742</v>
      </c>
      <c r="C29" s="7">
        <v>0</v>
      </c>
      <c r="D29" s="50"/>
      <c r="E29" s="123">
        <v>16.399999999999999</v>
      </c>
      <c r="F29" s="124">
        <f t="shared" si="0"/>
        <v>0</v>
      </c>
      <c r="G29" s="132"/>
      <c r="H29" s="130"/>
      <c r="I29" s="67"/>
      <c r="J29" s="131"/>
      <c r="M29" s="67"/>
      <c r="N29" s="68"/>
    </row>
    <row r="30" spans="2:14" x14ac:dyDescent="0.25">
      <c r="B30" s="122">
        <v>45743</v>
      </c>
      <c r="C30" s="7">
        <v>0</v>
      </c>
      <c r="D30" s="50"/>
      <c r="E30" s="123">
        <v>16.399999999999999</v>
      </c>
      <c r="F30" s="124">
        <f t="shared" si="0"/>
        <v>0</v>
      </c>
      <c r="G30" s="132"/>
      <c r="H30" s="130"/>
      <c r="I30" s="67"/>
      <c r="J30" s="131"/>
      <c r="M30" s="67"/>
      <c r="N30" s="68"/>
    </row>
    <row r="31" spans="2:14" x14ac:dyDescent="0.25">
      <c r="B31" s="122">
        <v>45744</v>
      </c>
      <c r="C31" s="7">
        <v>0</v>
      </c>
      <c r="D31" s="50"/>
      <c r="E31" s="123">
        <v>16.399999999999999</v>
      </c>
      <c r="F31" s="124">
        <f t="shared" si="0"/>
        <v>0</v>
      </c>
      <c r="G31" s="132"/>
      <c r="H31" s="130"/>
      <c r="I31" s="67"/>
      <c r="J31" s="131"/>
      <c r="M31" s="67"/>
      <c r="N31" s="68"/>
    </row>
    <row r="32" spans="2:14" x14ac:dyDescent="0.25">
      <c r="B32" s="122">
        <v>45745</v>
      </c>
      <c r="C32" s="7">
        <v>0</v>
      </c>
      <c r="D32" s="50"/>
      <c r="E32" s="123">
        <v>16.399999999999999</v>
      </c>
      <c r="F32" s="124">
        <f t="shared" si="0"/>
        <v>0</v>
      </c>
      <c r="G32" s="132"/>
      <c r="H32" s="130"/>
      <c r="I32" s="67"/>
      <c r="J32" s="131"/>
      <c r="M32" s="67"/>
      <c r="N32" s="68"/>
    </row>
    <row r="33" spans="2:14" x14ac:dyDescent="0.25">
      <c r="B33" s="122">
        <v>45746</v>
      </c>
      <c r="C33" s="7">
        <v>0</v>
      </c>
      <c r="D33" s="50"/>
      <c r="E33" s="123">
        <v>16.399999999999999</v>
      </c>
      <c r="F33" s="124">
        <f t="shared" si="0"/>
        <v>0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22">
        <v>45747</v>
      </c>
      <c r="C34" s="7">
        <v>0</v>
      </c>
      <c r="D34" s="134"/>
      <c r="E34" s="123">
        <v>16.399999999999999</v>
      </c>
      <c r="F34" s="136">
        <f t="shared" si="0"/>
        <v>0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62677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1033919.79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1027902.7999999999</v>
      </c>
      <c r="L36" s="62">
        <f>J36+J38+J37-J5</f>
        <v>1021041.2899999999</v>
      </c>
      <c r="M36" s="62">
        <v>977418.1</v>
      </c>
      <c r="N36" s="62">
        <f>L36-M36</f>
        <v>43623.189999999944</v>
      </c>
    </row>
    <row r="37" spans="2:14" x14ac:dyDescent="0.25">
      <c r="B37" s="148" t="s">
        <v>63</v>
      </c>
      <c r="C37" s="149">
        <f>C35</f>
        <v>62677</v>
      </c>
      <c r="D37" s="50">
        <f>D35/1.03</f>
        <v>0</v>
      </c>
      <c r="E37" s="123"/>
      <c r="F37" s="124">
        <f>SUM(F4:F36)</f>
        <v>1027902.7999999999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>
        <v>6016.99</v>
      </c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>
        <v>-704167.77</v>
      </c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-704167.77</v>
      </c>
    </row>
    <row r="42" spans="2:14" x14ac:dyDescent="0.25">
      <c r="J42" s="62"/>
    </row>
    <row r="43" spans="2:14" x14ac:dyDescent="0.25">
      <c r="J43" s="62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</row>
    <row r="49" spans="2:9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</row>
    <row r="50" spans="2:9" x14ac:dyDescent="0.25">
      <c r="B50" s="101" t="s">
        <v>35</v>
      </c>
      <c r="C50" s="102"/>
      <c r="D50" s="103">
        <v>62677</v>
      </c>
      <c r="E50" s="104">
        <v>15.8</v>
      </c>
      <c r="F50" s="103">
        <v>990296.6</v>
      </c>
      <c r="G50" s="103"/>
      <c r="H50" s="103">
        <v>12878.5</v>
      </c>
      <c r="I50" s="103">
        <f>F50-H50</f>
        <v>977418.1</v>
      </c>
    </row>
    <row r="51" spans="2:9" x14ac:dyDescent="0.25">
      <c r="B51" s="109"/>
      <c r="I51" s="64"/>
    </row>
    <row r="52" spans="2:9" x14ac:dyDescent="0.25">
      <c r="B52" s="109"/>
      <c r="I52" s="64"/>
    </row>
    <row r="53" spans="2:9" x14ac:dyDescent="0.25">
      <c r="B53" s="109"/>
      <c r="D53" s="110" t="s">
        <v>36</v>
      </c>
      <c r="E53" s="111">
        <v>1</v>
      </c>
      <c r="F53" s="113">
        <v>37606.199999999997</v>
      </c>
      <c r="I53" s="64"/>
    </row>
    <row r="54" spans="2:9" x14ac:dyDescent="0.25">
      <c r="B54" s="109"/>
      <c r="C54" s="112"/>
    </row>
    <row r="55" spans="2:9" x14ac:dyDescent="0.25">
      <c r="B55" s="109"/>
      <c r="C55" s="112"/>
      <c r="D55" s="100" t="s">
        <v>25</v>
      </c>
      <c r="E55" s="100" t="s">
        <v>2</v>
      </c>
      <c r="F55" s="100" t="s">
        <v>30</v>
      </c>
    </row>
    <row r="56" spans="2:9" x14ac:dyDescent="0.25">
      <c r="B56" s="109"/>
      <c r="C56" s="112"/>
      <c r="D56" s="103">
        <f>D50+D47</f>
        <v>62677</v>
      </c>
      <c r="E56" s="104">
        <f>F56/D56</f>
        <v>16.399999999999999</v>
      </c>
      <c r="F56" s="103">
        <f>F53+F50+F47</f>
        <v>1027902.7999999999</v>
      </c>
    </row>
    <row r="58" spans="2:9" x14ac:dyDescent="0.25">
      <c r="D58" s="69">
        <f>C37-D50</f>
        <v>0</v>
      </c>
      <c r="F58" s="69">
        <f>F56-F37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0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</row>
    <row r="4" spans="2:29" x14ac:dyDescent="0.25">
      <c r="B4" s="122">
        <v>45748</v>
      </c>
      <c r="C4" s="7"/>
      <c r="D4" s="50"/>
      <c r="E4" s="123"/>
      <c r="F4" s="124">
        <f>E4*C4</f>
        <v>0</v>
      </c>
      <c r="G4" s="125"/>
      <c r="H4" s="126" t="s">
        <v>11</v>
      </c>
      <c r="I4" s="127"/>
      <c r="J4" s="128">
        <f>'MART 2025'!J39*-1</f>
        <v>0</v>
      </c>
    </row>
    <row r="5" spans="2:29" x14ac:dyDescent="0.25">
      <c r="B5" s="122">
        <v>45749</v>
      </c>
      <c r="C5" s="7"/>
      <c r="D5" s="50"/>
      <c r="E5" s="123"/>
      <c r="F5" s="124">
        <f t="shared" ref="F5:F34" si="0">E5*C5</f>
        <v>0</v>
      </c>
      <c r="G5" s="96" t="s">
        <v>19</v>
      </c>
      <c r="H5" s="126"/>
      <c r="I5" s="127"/>
      <c r="J5" s="128">
        <f>(F36+F37)*I5</f>
        <v>0</v>
      </c>
    </row>
    <row r="6" spans="2:29" x14ac:dyDescent="0.25">
      <c r="B6" s="122">
        <v>45750</v>
      </c>
      <c r="C6" s="7"/>
      <c r="D6" s="50"/>
      <c r="E6" s="123"/>
      <c r="F6" s="124">
        <f t="shared" si="0"/>
        <v>0</v>
      </c>
      <c r="G6" s="125" t="s">
        <v>67</v>
      </c>
      <c r="H6" s="126"/>
      <c r="I6" s="127"/>
      <c r="J6" s="128"/>
    </row>
    <row r="7" spans="2:29" x14ac:dyDescent="0.25">
      <c r="B7" s="122">
        <v>45751</v>
      </c>
      <c r="C7" s="7"/>
      <c r="D7" s="50"/>
      <c r="E7" s="123"/>
      <c r="F7" s="124">
        <f t="shared" si="0"/>
        <v>0</v>
      </c>
      <c r="G7" s="125" t="s">
        <v>68</v>
      </c>
      <c r="H7" s="126"/>
      <c r="I7" s="127"/>
      <c r="J7" s="128"/>
    </row>
    <row r="8" spans="2:29" x14ac:dyDescent="0.25">
      <c r="B8" s="122">
        <v>45752</v>
      </c>
      <c r="C8" s="7"/>
      <c r="D8" s="50"/>
      <c r="E8" s="123"/>
      <c r="F8" s="124">
        <f t="shared" si="0"/>
        <v>0</v>
      </c>
      <c r="G8" s="129"/>
      <c r="H8" s="130"/>
      <c r="I8" s="67"/>
      <c r="J8" s="131"/>
    </row>
    <row r="9" spans="2:29" x14ac:dyDescent="0.25">
      <c r="B9" s="122">
        <v>45753</v>
      </c>
      <c r="C9" s="7"/>
      <c r="D9" s="50"/>
      <c r="E9" s="123"/>
      <c r="F9" s="124">
        <f t="shared" si="0"/>
        <v>0</v>
      </c>
      <c r="G9" s="129"/>
      <c r="H9" s="130"/>
      <c r="I9" s="67"/>
      <c r="J9" s="131"/>
    </row>
    <row r="10" spans="2:29" x14ac:dyDescent="0.25">
      <c r="B10" s="122">
        <v>45754</v>
      </c>
      <c r="C10" s="7"/>
      <c r="D10" s="50"/>
      <c r="E10" s="123"/>
      <c r="F10" s="124">
        <f t="shared" si="0"/>
        <v>0</v>
      </c>
      <c r="G10" s="129"/>
      <c r="H10" s="130"/>
      <c r="I10" s="67"/>
      <c r="J10" s="131"/>
    </row>
    <row r="11" spans="2:29" x14ac:dyDescent="0.25">
      <c r="B11" s="122">
        <v>45755</v>
      </c>
      <c r="C11" s="7"/>
      <c r="D11" s="50"/>
      <c r="E11" s="123"/>
      <c r="F11" s="124">
        <f t="shared" si="0"/>
        <v>0</v>
      </c>
      <c r="G11" s="132"/>
      <c r="H11" s="130"/>
      <c r="I11" s="67"/>
      <c r="J11" s="131"/>
    </row>
    <row r="12" spans="2:29" x14ac:dyDescent="0.25">
      <c r="B12" s="122">
        <v>45756</v>
      </c>
      <c r="C12" s="7"/>
      <c r="D12" s="50"/>
      <c r="E12" s="123"/>
      <c r="F12" s="124">
        <f t="shared" si="0"/>
        <v>0</v>
      </c>
      <c r="G12" s="132"/>
      <c r="H12" s="130"/>
      <c r="I12" s="67"/>
      <c r="J12" s="131"/>
    </row>
    <row r="13" spans="2:29" x14ac:dyDescent="0.25">
      <c r="B13" s="122">
        <v>45757</v>
      </c>
      <c r="C13" s="7"/>
      <c r="D13" s="50"/>
      <c r="E13" s="123"/>
      <c r="F13" s="124">
        <f t="shared" si="0"/>
        <v>0</v>
      </c>
      <c r="G13" s="132"/>
      <c r="H13" s="130"/>
      <c r="I13" s="67"/>
      <c r="J13" s="131"/>
    </row>
    <row r="14" spans="2:29" x14ac:dyDescent="0.25">
      <c r="B14" s="122">
        <v>45758</v>
      </c>
      <c r="C14" s="7"/>
      <c r="D14" s="50"/>
      <c r="E14" s="123"/>
      <c r="F14" s="124">
        <f t="shared" si="0"/>
        <v>0</v>
      </c>
      <c r="G14" s="132"/>
      <c r="H14" s="130"/>
      <c r="I14" s="67"/>
      <c r="J14" s="131"/>
    </row>
    <row r="15" spans="2:29" x14ac:dyDescent="0.25">
      <c r="B15" s="122">
        <v>45759</v>
      </c>
      <c r="C15" s="7"/>
      <c r="D15" s="50"/>
      <c r="E15" s="123"/>
      <c r="F15" s="124">
        <f t="shared" si="0"/>
        <v>0</v>
      </c>
      <c r="G15" s="132"/>
      <c r="H15" s="130"/>
      <c r="I15" s="67"/>
      <c r="J15" s="131"/>
    </row>
    <row r="16" spans="2:29" x14ac:dyDescent="0.25">
      <c r="B16" s="122">
        <v>45760</v>
      </c>
      <c r="C16" s="7"/>
      <c r="D16" s="50"/>
      <c r="E16" s="123"/>
      <c r="F16" s="124">
        <f t="shared" si="0"/>
        <v>0</v>
      </c>
      <c r="G16" s="132"/>
      <c r="H16" s="130"/>
      <c r="I16" s="67"/>
      <c r="J16" s="131"/>
    </row>
    <row r="17" spans="2:14" x14ac:dyDescent="0.25">
      <c r="B17" s="122">
        <v>45761</v>
      </c>
      <c r="C17" s="7"/>
      <c r="D17" s="50"/>
      <c r="E17" s="123"/>
      <c r="F17" s="124">
        <f t="shared" si="0"/>
        <v>0</v>
      </c>
      <c r="G17" s="132"/>
      <c r="H17" s="130"/>
      <c r="I17" s="67"/>
      <c r="J17" s="131"/>
    </row>
    <row r="18" spans="2:14" x14ac:dyDescent="0.25">
      <c r="B18" s="122">
        <v>45762</v>
      </c>
      <c r="C18" s="7"/>
      <c r="D18" s="50"/>
      <c r="E18" s="123"/>
      <c r="F18" s="124">
        <f t="shared" si="0"/>
        <v>0</v>
      </c>
      <c r="G18" s="132"/>
      <c r="H18" s="130"/>
      <c r="I18" s="67"/>
      <c r="J18" s="131"/>
    </row>
    <row r="19" spans="2:14" x14ac:dyDescent="0.25">
      <c r="B19" s="122">
        <v>45763</v>
      </c>
      <c r="C19" s="7"/>
      <c r="D19" s="50"/>
      <c r="E19" s="123"/>
      <c r="F19" s="124">
        <f t="shared" si="0"/>
        <v>0</v>
      </c>
      <c r="G19" s="132"/>
      <c r="H19" s="130"/>
      <c r="I19" s="67"/>
      <c r="J19" s="131"/>
    </row>
    <row r="20" spans="2:14" x14ac:dyDescent="0.25">
      <c r="B20" s="122">
        <v>45764</v>
      </c>
      <c r="C20" s="7"/>
      <c r="D20" s="50"/>
      <c r="E20" s="123"/>
      <c r="F20" s="124">
        <f t="shared" si="0"/>
        <v>0</v>
      </c>
      <c r="G20" s="132"/>
      <c r="H20" s="130"/>
      <c r="I20" s="67"/>
      <c r="J20" s="131"/>
    </row>
    <row r="21" spans="2:14" x14ac:dyDescent="0.25">
      <c r="B21" s="122">
        <v>45765</v>
      </c>
      <c r="C21" s="7"/>
      <c r="D21" s="50"/>
      <c r="E21" s="123"/>
      <c r="F21" s="124">
        <f t="shared" si="0"/>
        <v>0</v>
      </c>
      <c r="G21" s="132"/>
      <c r="H21" s="130"/>
      <c r="I21" s="67"/>
      <c r="J21" s="131"/>
    </row>
    <row r="22" spans="2:14" x14ac:dyDescent="0.25">
      <c r="B22" s="122">
        <v>45766</v>
      </c>
      <c r="C22" s="7"/>
      <c r="D22" s="50"/>
      <c r="E22" s="123"/>
      <c r="F22" s="124">
        <f t="shared" si="0"/>
        <v>0</v>
      </c>
      <c r="G22" s="132"/>
      <c r="H22" s="130"/>
      <c r="I22" s="67"/>
      <c r="J22" s="131"/>
    </row>
    <row r="23" spans="2:14" x14ac:dyDescent="0.25">
      <c r="B23" s="122">
        <v>45767</v>
      </c>
      <c r="C23" s="7"/>
      <c r="D23" s="50"/>
      <c r="E23" s="123"/>
      <c r="F23" s="124">
        <f t="shared" si="0"/>
        <v>0</v>
      </c>
      <c r="G23" s="132"/>
      <c r="H23" s="130"/>
      <c r="I23" s="67"/>
      <c r="J23" s="131"/>
    </row>
    <row r="24" spans="2:14" x14ac:dyDescent="0.25">
      <c r="B24" s="122">
        <v>45768</v>
      </c>
      <c r="C24" s="7"/>
      <c r="D24" s="50"/>
      <c r="E24" s="123"/>
      <c r="F24" s="124">
        <f t="shared" si="0"/>
        <v>0</v>
      </c>
      <c r="G24" s="132"/>
      <c r="H24" s="130"/>
      <c r="I24" s="67"/>
      <c r="J24" s="131"/>
    </row>
    <row r="25" spans="2:14" x14ac:dyDescent="0.25">
      <c r="B25" s="122">
        <v>45769</v>
      </c>
      <c r="C25" s="7"/>
      <c r="D25" s="50"/>
      <c r="E25" s="123"/>
      <c r="F25" s="124">
        <f t="shared" si="0"/>
        <v>0</v>
      </c>
      <c r="G25" s="132"/>
      <c r="H25" s="130"/>
      <c r="I25" s="67"/>
      <c r="J25" s="131"/>
    </row>
    <row r="26" spans="2:14" x14ac:dyDescent="0.25">
      <c r="B26" s="122">
        <v>45770</v>
      </c>
      <c r="C26" s="7"/>
      <c r="D26" s="50"/>
      <c r="E26" s="123"/>
      <c r="F26" s="124">
        <f t="shared" si="0"/>
        <v>0</v>
      </c>
      <c r="G26" s="132"/>
      <c r="H26" s="130"/>
      <c r="I26" s="67"/>
      <c r="J26" s="131"/>
    </row>
    <row r="27" spans="2:14" x14ac:dyDescent="0.25">
      <c r="B27" s="122">
        <v>45771</v>
      </c>
      <c r="C27" s="7"/>
      <c r="D27" s="50"/>
      <c r="E27" s="123"/>
      <c r="F27" s="124">
        <f t="shared" si="0"/>
        <v>0</v>
      </c>
      <c r="G27" s="132"/>
      <c r="H27" s="130"/>
      <c r="I27" s="67"/>
      <c r="J27" s="131"/>
      <c r="M27" s="67"/>
      <c r="N27" s="68"/>
    </row>
    <row r="28" spans="2:14" x14ac:dyDescent="0.25">
      <c r="B28" s="122">
        <v>45772</v>
      </c>
      <c r="C28" s="7"/>
      <c r="D28" s="50"/>
      <c r="E28" s="123"/>
      <c r="F28" s="124">
        <f t="shared" si="0"/>
        <v>0</v>
      </c>
      <c r="G28" s="132"/>
      <c r="H28" s="130"/>
      <c r="I28" s="67"/>
      <c r="J28" s="131"/>
      <c r="M28" s="67"/>
      <c r="N28" s="68"/>
    </row>
    <row r="29" spans="2:14" x14ac:dyDescent="0.25">
      <c r="B29" s="122">
        <v>45773</v>
      </c>
      <c r="C29" s="7"/>
      <c r="D29" s="50"/>
      <c r="E29" s="123"/>
      <c r="F29" s="124">
        <f t="shared" si="0"/>
        <v>0</v>
      </c>
      <c r="G29" s="132"/>
      <c r="H29" s="130"/>
      <c r="I29" s="67"/>
      <c r="J29" s="131"/>
      <c r="M29" s="67"/>
      <c r="N29" s="68"/>
    </row>
    <row r="30" spans="2:14" x14ac:dyDescent="0.25">
      <c r="B30" s="122">
        <v>45774</v>
      </c>
      <c r="C30" s="7"/>
      <c r="D30" s="50"/>
      <c r="E30" s="123"/>
      <c r="F30" s="124">
        <f t="shared" si="0"/>
        <v>0</v>
      </c>
      <c r="G30" s="132"/>
      <c r="H30" s="130"/>
      <c r="I30" s="67"/>
      <c r="J30" s="131"/>
      <c r="M30" s="67"/>
      <c r="N30" s="68"/>
    </row>
    <row r="31" spans="2:14" x14ac:dyDescent="0.25">
      <c r="B31" s="122">
        <v>45775</v>
      </c>
      <c r="C31" s="7"/>
      <c r="D31" s="50"/>
      <c r="E31" s="123"/>
      <c r="F31" s="124">
        <f t="shared" si="0"/>
        <v>0</v>
      </c>
      <c r="G31" s="132"/>
      <c r="H31" s="130"/>
      <c r="I31" s="67"/>
      <c r="J31" s="131"/>
      <c r="M31" s="67"/>
      <c r="N31" s="68"/>
    </row>
    <row r="32" spans="2:14" x14ac:dyDescent="0.25">
      <c r="B32" s="122">
        <v>45776</v>
      </c>
      <c r="C32" s="7"/>
      <c r="D32" s="50"/>
      <c r="E32" s="123"/>
      <c r="F32" s="124">
        <f t="shared" si="0"/>
        <v>0</v>
      </c>
      <c r="G32" s="132"/>
      <c r="H32" s="130"/>
      <c r="I32" s="67"/>
      <c r="J32" s="131"/>
      <c r="M32" s="67"/>
      <c r="N32" s="68"/>
    </row>
    <row r="33" spans="2:14" x14ac:dyDescent="0.25">
      <c r="B33" s="122">
        <v>45777</v>
      </c>
      <c r="C33" s="7"/>
      <c r="D33" s="50"/>
      <c r="E33" s="123"/>
      <c r="F33" s="124">
        <f t="shared" si="0"/>
        <v>0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33"/>
      <c r="C34" s="75"/>
      <c r="D34" s="134"/>
      <c r="E34" s="135"/>
      <c r="F34" s="136">
        <f t="shared" si="0"/>
        <v>0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0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0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0</v>
      </c>
      <c r="L36" s="62"/>
      <c r="M36" s="62"/>
      <c r="N36" s="62"/>
    </row>
    <row r="37" spans="2:14" x14ac:dyDescent="0.25">
      <c r="B37" s="148" t="s">
        <v>63</v>
      </c>
      <c r="C37" s="149">
        <f>C35</f>
        <v>0</v>
      </c>
      <c r="D37" s="50">
        <f>D35/1.03</f>
        <v>0</v>
      </c>
      <c r="E37" s="123"/>
      <c r="F37" s="124">
        <f>SUM(F4:F36)</f>
        <v>0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/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/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0</v>
      </c>
    </row>
    <row r="42" spans="2:14" x14ac:dyDescent="0.25">
      <c r="J42" s="62"/>
    </row>
    <row r="43" spans="2:14" x14ac:dyDescent="0.25">
      <c r="J43" s="62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</row>
    <row r="49" spans="2:9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</row>
    <row r="50" spans="2:9" x14ac:dyDescent="0.25">
      <c r="B50" s="101" t="s">
        <v>35</v>
      </c>
      <c r="C50" s="102"/>
      <c r="D50" s="103">
        <v>128550</v>
      </c>
      <c r="E50" s="104">
        <f>F50/D50</f>
        <v>13.4</v>
      </c>
      <c r="F50" s="103">
        <v>1722570</v>
      </c>
      <c r="G50" s="103"/>
      <c r="H50" s="103">
        <v>20139.52</v>
      </c>
      <c r="I50" s="103">
        <f>F50-H50</f>
        <v>1702430.48</v>
      </c>
    </row>
    <row r="51" spans="2:9" x14ac:dyDescent="0.25">
      <c r="B51" s="109"/>
      <c r="I51" s="64"/>
    </row>
    <row r="52" spans="2:9" x14ac:dyDescent="0.25">
      <c r="B52" s="109"/>
      <c r="I52" s="64"/>
    </row>
    <row r="53" spans="2:9" x14ac:dyDescent="0.25">
      <c r="B53" s="109"/>
      <c r="D53" s="110" t="s">
        <v>36</v>
      </c>
      <c r="E53" s="111">
        <v>1</v>
      </c>
      <c r="F53" s="113">
        <f>D56*E53</f>
        <v>128550</v>
      </c>
      <c r="I53" s="64"/>
    </row>
    <row r="54" spans="2:9" x14ac:dyDescent="0.25">
      <c r="B54" s="109"/>
      <c r="C54" s="112"/>
    </row>
    <row r="55" spans="2:9" x14ac:dyDescent="0.25">
      <c r="B55" s="109"/>
      <c r="C55" s="112"/>
      <c r="D55" s="100" t="s">
        <v>25</v>
      </c>
      <c r="E55" s="100" t="s">
        <v>2</v>
      </c>
      <c r="F55" s="100" t="s">
        <v>30</v>
      </c>
    </row>
    <row r="56" spans="2:9" x14ac:dyDescent="0.25">
      <c r="B56" s="109"/>
      <c r="C56" s="112"/>
      <c r="D56" s="103">
        <f>D50+D47</f>
        <v>128550</v>
      </c>
      <c r="E56" s="104">
        <f>F56/D56</f>
        <v>14.4</v>
      </c>
      <c r="F56" s="103">
        <f>F53+F50+F47</f>
        <v>1851120</v>
      </c>
    </row>
    <row r="58" spans="2:9" x14ac:dyDescent="0.25">
      <c r="D58" s="69">
        <f>C36-D56</f>
        <v>-128550</v>
      </c>
      <c r="F58" s="69">
        <f>E36-F56</f>
        <v>-1851120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dimension ref="B1:AC58"/>
  <sheetViews>
    <sheetView zoomScale="85" zoomScaleNormal="85" workbookViewId="0">
      <selection activeCell="L35" sqref="L35:N3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0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</row>
    <row r="4" spans="2:29" x14ac:dyDescent="0.25">
      <c r="B4" s="122">
        <v>45778</v>
      </c>
      <c r="C4" s="7"/>
      <c r="D4" s="50"/>
      <c r="E4" s="123"/>
      <c r="F4" s="124">
        <f>E4*C4</f>
        <v>0</v>
      </c>
      <c r="G4" s="125"/>
      <c r="H4" s="126" t="s">
        <v>11</v>
      </c>
      <c r="I4" s="127"/>
      <c r="J4" s="128">
        <f>'NİSAN 2025'!J39*-1</f>
        <v>0</v>
      </c>
    </row>
    <row r="5" spans="2:29" x14ac:dyDescent="0.25">
      <c r="B5" s="122">
        <v>45779</v>
      </c>
      <c r="C5" s="7"/>
      <c r="D5" s="50"/>
      <c r="E5" s="123"/>
      <c r="F5" s="124">
        <f t="shared" ref="F5:F34" si="0">E5*C5</f>
        <v>0</v>
      </c>
      <c r="G5" s="96" t="s">
        <v>19</v>
      </c>
      <c r="H5" s="126"/>
      <c r="I5" s="127"/>
      <c r="J5" s="128">
        <f>(F36+F37)*I5</f>
        <v>0</v>
      </c>
    </row>
    <row r="6" spans="2:29" x14ac:dyDescent="0.25">
      <c r="B6" s="122">
        <v>45780</v>
      </c>
      <c r="C6" s="7"/>
      <c r="D6" s="50"/>
      <c r="E6" s="123"/>
      <c r="F6" s="124">
        <f t="shared" si="0"/>
        <v>0</v>
      </c>
      <c r="G6" s="125" t="s">
        <v>67</v>
      </c>
      <c r="H6" s="126"/>
      <c r="I6" s="127"/>
      <c r="J6" s="128"/>
    </row>
    <row r="7" spans="2:29" x14ac:dyDescent="0.25">
      <c r="B7" s="122">
        <v>45781</v>
      </c>
      <c r="C7" s="7"/>
      <c r="D7" s="50"/>
      <c r="E7" s="123"/>
      <c r="F7" s="124">
        <f t="shared" si="0"/>
        <v>0</v>
      </c>
      <c r="G7" s="125" t="s">
        <v>68</v>
      </c>
      <c r="H7" s="126"/>
      <c r="I7" s="127"/>
      <c r="J7" s="128"/>
    </row>
    <row r="8" spans="2:29" x14ac:dyDescent="0.25">
      <c r="B8" s="122">
        <v>45782</v>
      </c>
      <c r="C8" s="7"/>
      <c r="D8" s="50"/>
      <c r="E8" s="123"/>
      <c r="F8" s="124">
        <f t="shared" si="0"/>
        <v>0</v>
      </c>
      <c r="G8" s="129"/>
      <c r="H8" s="130"/>
      <c r="I8" s="67"/>
      <c r="J8" s="131"/>
    </row>
    <row r="9" spans="2:29" x14ac:dyDescent="0.25">
      <c r="B9" s="122">
        <v>45783</v>
      </c>
      <c r="C9" s="7"/>
      <c r="D9" s="50"/>
      <c r="E9" s="123"/>
      <c r="F9" s="124">
        <f t="shared" si="0"/>
        <v>0</v>
      </c>
      <c r="G9" s="129"/>
      <c r="H9" s="130"/>
      <c r="I9" s="67"/>
      <c r="J9" s="131"/>
    </row>
    <row r="10" spans="2:29" x14ac:dyDescent="0.25">
      <c r="B10" s="122">
        <v>45784</v>
      </c>
      <c r="C10" s="7"/>
      <c r="D10" s="50"/>
      <c r="E10" s="123"/>
      <c r="F10" s="124">
        <f t="shared" si="0"/>
        <v>0</v>
      </c>
      <c r="G10" s="129"/>
      <c r="H10" s="130"/>
      <c r="I10" s="67"/>
      <c r="J10" s="131"/>
    </row>
    <row r="11" spans="2:29" x14ac:dyDescent="0.25">
      <c r="B11" s="122">
        <v>45785</v>
      </c>
      <c r="C11" s="7"/>
      <c r="D11" s="50"/>
      <c r="E11" s="123"/>
      <c r="F11" s="124">
        <f t="shared" si="0"/>
        <v>0</v>
      </c>
      <c r="G11" s="132"/>
      <c r="H11" s="130"/>
      <c r="I11" s="67"/>
      <c r="J11" s="131"/>
    </row>
    <row r="12" spans="2:29" x14ac:dyDescent="0.25">
      <c r="B12" s="122">
        <v>45786</v>
      </c>
      <c r="C12" s="7"/>
      <c r="D12" s="50"/>
      <c r="E12" s="123"/>
      <c r="F12" s="124">
        <f t="shared" si="0"/>
        <v>0</v>
      </c>
      <c r="G12" s="132"/>
      <c r="H12" s="130"/>
      <c r="I12" s="67"/>
      <c r="J12" s="131"/>
    </row>
    <row r="13" spans="2:29" x14ac:dyDescent="0.25">
      <c r="B13" s="122">
        <v>45787</v>
      </c>
      <c r="C13" s="7"/>
      <c r="D13" s="50"/>
      <c r="E13" s="123"/>
      <c r="F13" s="124">
        <f t="shared" si="0"/>
        <v>0</v>
      </c>
      <c r="G13" s="132"/>
      <c r="H13" s="130"/>
      <c r="I13" s="67"/>
      <c r="J13" s="131"/>
    </row>
    <row r="14" spans="2:29" x14ac:dyDescent="0.25">
      <c r="B14" s="122">
        <v>45788</v>
      </c>
      <c r="C14" s="7"/>
      <c r="D14" s="50"/>
      <c r="E14" s="123"/>
      <c r="F14" s="124">
        <f t="shared" si="0"/>
        <v>0</v>
      </c>
      <c r="G14" s="132"/>
      <c r="H14" s="130"/>
      <c r="I14" s="67"/>
      <c r="J14" s="131"/>
    </row>
    <row r="15" spans="2:29" x14ac:dyDescent="0.25">
      <c r="B15" s="122">
        <v>45789</v>
      </c>
      <c r="C15" s="7"/>
      <c r="D15" s="50"/>
      <c r="E15" s="123"/>
      <c r="F15" s="124">
        <f t="shared" si="0"/>
        <v>0</v>
      </c>
      <c r="G15" s="132"/>
      <c r="H15" s="130"/>
      <c r="I15" s="67"/>
      <c r="J15" s="131"/>
    </row>
    <row r="16" spans="2:29" x14ac:dyDescent="0.25">
      <c r="B16" s="122">
        <v>45790</v>
      </c>
      <c r="C16" s="7"/>
      <c r="D16" s="50"/>
      <c r="E16" s="123"/>
      <c r="F16" s="124">
        <f t="shared" si="0"/>
        <v>0</v>
      </c>
      <c r="G16" s="132"/>
      <c r="H16" s="130"/>
      <c r="I16" s="67"/>
      <c r="J16" s="131"/>
    </row>
    <row r="17" spans="2:14" x14ac:dyDescent="0.25">
      <c r="B17" s="122">
        <v>45791</v>
      </c>
      <c r="C17" s="7"/>
      <c r="D17" s="50"/>
      <c r="E17" s="123"/>
      <c r="F17" s="124">
        <f t="shared" si="0"/>
        <v>0</v>
      </c>
      <c r="G17" s="132"/>
      <c r="H17" s="130"/>
      <c r="I17" s="67"/>
      <c r="J17" s="131"/>
    </row>
    <row r="18" spans="2:14" x14ac:dyDescent="0.25">
      <c r="B18" s="122">
        <v>45792</v>
      </c>
      <c r="C18" s="7"/>
      <c r="D18" s="50"/>
      <c r="E18" s="123"/>
      <c r="F18" s="124">
        <f t="shared" si="0"/>
        <v>0</v>
      </c>
      <c r="G18" s="132"/>
      <c r="H18" s="130"/>
      <c r="I18" s="67"/>
      <c r="J18" s="131"/>
    </row>
    <row r="19" spans="2:14" x14ac:dyDescent="0.25">
      <c r="B19" s="122">
        <v>45793</v>
      </c>
      <c r="C19" s="7"/>
      <c r="D19" s="50"/>
      <c r="E19" s="123"/>
      <c r="F19" s="124">
        <f t="shared" si="0"/>
        <v>0</v>
      </c>
      <c r="G19" s="132"/>
      <c r="H19" s="130"/>
      <c r="I19" s="67"/>
      <c r="J19" s="131"/>
    </row>
    <row r="20" spans="2:14" x14ac:dyDescent="0.25">
      <c r="B20" s="122">
        <v>45794</v>
      </c>
      <c r="C20" s="7"/>
      <c r="D20" s="50"/>
      <c r="E20" s="123"/>
      <c r="F20" s="124">
        <f t="shared" si="0"/>
        <v>0</v>
      </c>
      <c r="G20" s="132"/>
      <c r="H20" s="130"/>
      <c r="I20" s="67"/>
      <c r="J20" s="131"/>
    </row>
    <row r="21" spans="2:14" x14ac:dyDescent="0.25">
      <c r="B21" s="122">
        <v>45795</v>
      </c>
      <c r="C21" s="7"/>
      <c r="D21" s="50"/>
      <c r="E21" s="123"/>
      <c r="F21" s="124">
        <f t="shared" si="0"/>
        <v>0</v>
      </c>
      <c r="G21" s="132"/>
      <c r="H21" s="130"/>
      <c r="I21" s="67"/>
      <c r="J21" s="131"/>
    </row>
    <row r="22" spans="2:14" x14ac:dyDescent="0.25">
      <c r="B22" s="122">
        <v>45796</v>
      </c>
      <c r="C22" s="7"/>
      <c r="D22" s="50"/>
      <c r="E22" s="123"/>
      <c r="F22" s="124">
        <f t="shared" si="0"/>
        <v>0</v>
      </c>
      <c r="G22" s="132"/>
      <c r="H22" s="130"/>
      <c r="I22" s="67"/>
      <c r="J22" s="131"/>
    </row>
    <row r="23" spans="2:14" x14ac:dyDescent="0.25">
      <c r="B23" s="122">
        <v>45797</v>
      </c>
      <c r="C23" s="7"/>
      <c r="D23" s="50"/>
      <c r="E23" s="123"/>
      <c r="F23" s="124">
        <f t="shared" si="0"/>
        <v>0</v>
      </c>
      <c r="G23" s="132"/>
      <c r="H23" s="130"/>
      <c r="I23" s="67"/>
      <c r="J23" s="131"/>
    </row>
    <row r="24" spans="2:14" x14ac:dyDescent="0.25">
      <c r="B24" s="122">
        <v>45798</v>
      </c>
      <c r="C24" s="7"/>
      <c r="D24" s="50"/>
      <c r="E24" s="123"/>
      <c r="F24" s="124">
        <f t="shared" si="0"/>
        <v>0</v>
      </c>
      <c r="G24" s="132"/>
      <c r="H24" s="130"/>
      <c r="I24" s="67"/>
      <c r="J24" s="131"/>
    </row>
    <row r="25" spans="2:14" x14ac:dyDescent="0.25">
      <c r="B25" s="122">
        <v>45799</v>
      </c>
      <c r="C25" s="7"/>
      <c r="D25" s="50"/>
      <c r="E25" s="123"/>
      <c r="F25" s="124">
        <f t="shared" si="0"/>
        <v>0</v>
      </c>
      <c r="G25" s="132"/>
      <c r="H25" s="130"/>
      <c r="I25" s="67"/>
      <c r="J25" s="131"/>
    </row>
    <row r="26" spans="2:14" x14ac:dyDescent="0.25">
      <c r="B26" s="122">
        <v>45800</v>
      </c>
      <c r="C26" s="7"/>
      <c r="D26" s="50"/>
      <c r="E26" s="123"/>
      <c r="F26" s="124">
        <f t="shared" si="0"/>
        <v>0</v>
      </c>
      <c r="G26" s="132"/>
      <c r="H26" s="130"/>
      <c r="I26" s="67"/>
      <c r="J26" s="131"/>
    </row>
    <row r="27" spans="2:14" x14ac:dyDescent="0.25">
      <c r="B27" s="122">
        <v>45801</v>
      </c>
      <c r="C27" s="7"/>
      <c r="D27" s="50"/>
      <c r="E27" s="123"/>
      <c r="F27" s="124">
        <f t="shared" si="0"/>
        <v>0</v>
      </c>
      <c r="G27" s="132"/>
      <c r="H27" s="130"/>
      <c r="I27" s="67"/>
      <c r="J27" s="131"/>
      <c r="M27" s="67"/>
      <c r="N27" s="68"/>
    </row>
    <row r="28" spans="2:14" x14ac:dyDescent="0.25">
      <c r="B28" s="122">
        <v>45802</v>
      </c>
      <c r="C28" s="7"/>
      <c r="D28" s="50"/>
      <c r="E28" s="123"/>
      <c r="F28" s="124">
        <f t="shared" si="0"/>
        <v>0</v>
      </c>
      <c r="G28" s="132"/>
      <c r="H28" s="130"/>
      <c r="I28" s="67"/>
      <c r="J28" s="131"/>
      <c r="M28" s="67"/>
      <c r="N28" s="68"/>
    </row>
    <row r="29" spans="2:14" x14ac:dyDescent="0.25">
      <c r="B29" s="122">
        <v>45803</v>
      </c>
      <c r="C29" s="7"/>
      <c r="D29" s="50"/>
      <c r="E29" s="123"/>
      <c r="F29" s="124">
        <f t="shared" si="0"/>
        <v>0</v>
      </c>
      <c r="G29" s="132"/>
      <c r="H29" s="130"/>
      <c r="I29" s="67"/>
      <c r="J29" s="131"/>
      <c r="M29" s="67"/>
      <c r="N29" s="68"/>
    </row>
    <row r="30" spans="2:14" x14ac:dyDescent="0.25">
      <c r="B30" s="122">
        <v>45804</v>
      </c>
      <c r="C30" s="7"/>
      <c r="D30" s="50"/>
      <c r="E30" s="123"/>
      <c r="F30" s="124">
        <f t="shared" si="0"/>
        <v>0</v>
      </c>
      <c r="G30" s="132"/>
      <c r="H30" s="130"/>
      <c r="I30" s="67"/>
      <c r="J30" s="131"/>
      <c r="M30" s="67"/>
      <c r="N30" s="68"/>
    </row>
    <row r="31" spans="2:14" x14ac:dyDescent="0.25">
      <c r="B31" s="122">
        <v>45805</v>
      </c>
      <c r="C31" s="7"/>
      <c r="D31" s="50"/>
      <c r="E31" s="123"/>
      <c r="F31" s="124">
        <f t="shared" si="0"/>
        <v>0</v>
      </c>
      <c r="G31" s="132"/>
      <c r="H31" s="130"/>
      <c r="I31" s="67"/>
      <c r="J31" s="131"/>
      <c r="M31" s="67"/>
      <c r="N31" s="68"/>
    </row>
    <row r="32" spans="2:14" x14ac:dyDescent="0.25">
      <c r="B32" s="122">
        <v>45806</v>
      </c>
      <c r="C32" s="7"/>
      <c r="D32" s="50"/>
      <c r="E32" s="123"/>
      <c r="F32" s="124">
        <f t="shared" si="0"/>
        <v>0</v>
      </c>
      <c r="G32" s="132"/>
      <c r="H32" s="130"/>
      <c r="I32" s="67"/>
      <c r="J32" s="131"/>
      <c r="M32" s="67"/>
      <c r="N32" s="68"/>
    </row>
    <row r="33" spans="2:14" x14ac:dyDescent="0.25">
      <c r="B33" s="122">
        <v>45807</v>
      </c>
      <c r="C33" s="7"/>
      <c r="D33" s="50"/>
      <c r="E33" s="123"/>
      <c r="F33" s="124">
        <f t="shared" si="0"/>
        <v>0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22">
        <v>45808</v>
      </c>
      <c r="C34" s="75"/>
      <c r="D34" s="134"/>
      <c r="E34" s="135"/>
      <c r="F34" s="136">
        <f t="shared" si="0"/>
        <v>0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0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0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0</v>
      </c>
      <c r="L36" s="62"/>
      <c r="M36" s="62"/>
      <c r="N36" s="62"/>
    </row>
    <row r="37" spans="2:14" x14ac:dyDescent="0.25">
      <c r="B37" s="148" t="s">
        <v>63</v>
      </c>
      <c r="C37" s="149">
        <f>C35</f>
        <v>0</v>
      </c>
      <c r="D37" s="50">
        <f>D35/1.03</f>
        <v>0</v>
      </c>
      <c r="E37" s="123"/>
      <c r="F37" s="124">
        <f>SUM(F4:F36)</f>
        <v>0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/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/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0</v>
      </c>
    </row>
    <row r="42" spans="2:14" x14ac:dyDescent="0.25">
      <c r="J42" s="62"/>
    </row>
    <row r="43" spans="2:14" x14ac:dyDescent="0.25">
      <c r="J43" s="62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</row>
    <row r="49" spans="2:9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</row>
    <row r="50" spans="2:9" x14ac:dyDescent="0.25">
      <c r="B50" s="101" t="s">
        <v>35</v>
      </c>
      <c r="C50" s="102"/>
      <c r="D50" s="103">
        <v>128550</v>
      </c>
      <c r="E50" s="104">
        <f>F50/D50</f>
        <v>13.4</v>
      </c>
      <c r="F50" s="103">
        <v>1722570</v>
      </c>
      <c r="G50" s="103"/>
      <c r="H50" s="103">
        <v>20139.52</v>
      </c>
      <c r="I50" s="103">
        <f>F50-H50</f>
        <v>1702430.48</v>
      </c>
    </row>
    <row r="51" spans="2:9" x14ac:dyDescent="0.25">
      <c r="B51" s="109"/>
      <c r="I51" s="64"/>
    </row>
    <row r="52" spans="2:9" x14ac:dyDescent="0.25">
      <c r="B52" s="109"/>
      <c r="I52" s="64"/>
    </row>
    <row r="53" spans="2:9" x14ac:dyDescent="0.25">
      <c r="B53" s="109"/>
      <c r="D53" s="110" t="s">
        <v>36</v>
      </c>
      <c r="E53" s="111">
        <v>1</v>
      </c>
      <c r="F53" s="113">
        <f>D56*E53</f>
        <v>128550</v>
      </c>
      <c r="I53" s="64"/>
    </row>
    <row r="54" spans="2:9" x14ac:dyDescent="0.25">
      <c r="B54" s="109"/>
      <c r="C54" s="112"/>
    </row>
    <row r="55" spans="2:9" x14ac:dyDescent="0.25">
      <c r="B55" s="109"/>
      <c r="C55" s="112"/>
      <c r="D55" s="100" t="s">
        <v>25</v>
      </c>
      <c r="E55" s="100" t="s">
        <v>2</v>
      </c>
      <c r="F55" s="100" t="s">
        <v>30</v>
      </c>
    </row>
    <row r="56" spans="2:9" x14ac:dyDescent="0.25">
      <c r="B56" s="109"/>
      <c r="C56" s="112"/>
      <c r="D56" s="103">
        <f>D50+D47</f>
        <v>128550</v>
      </c>
      <c r="E56" s="104">
        <f>F56/D56</f>
        <v>14.4</v>
      </c>
      <c r="F56" s="103">
        <f>F53+F50+F47</f>
        <v>1851120</v>
      </c>
    </row>
    <row r="58" spans="2:9" x14ac:dyDescent="0.25">
      <c r="D58" s="69">
        <f>C36-D56</f>
        <v>-128550</v>
      </c>
      <c r="F58" s="69">
        <f>E36-F56</f>
        <v>-1851120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dimension ref="B1:AC58"/>
  <sheetViews>
    <sheetView zoomScale="85" zoomScaleNormal="85" workbookViewId="0">
      <selection activeCell="L35" sqref="L35:O3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0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</row>
    <row r="4" spans="2:29" x14ac:dyDescent="0.25">
      <c r="B4" s="122">
        <v>45809</v>
      </c>
      <c r="C4" s="7"/>
      <c r="D4" s="50"/>
      <c r="E4" s="123"/>
      <c r="F4" s="124">
        <f>E4*C4</f>
        <v>0</v>
      </c>
      <c r="G4" s="125"/>
      <c r="H4" s="126" t="s">
        <v>11</v>
      </c>
      <c r="I4" s="127"/>
      <c r="J4" s="128">
        <f>'MAYIS 2025'!J39*-1</f>
        <v>0</v>
      </c>
    </row>
    <row r="5" spans="2:29" x14ac:dyDescent="0.25">
      <c r="B5" s="122">
        <v>45810</v>
      </c>
      <c r="C5" s="7"/>
      <c r="D5" s="50"/>
      <c r="E5" s="123"/>
      <c r="F5" s="124">
        <f t="shared" ref="F5:F34" si="0">E5*C5</f>
        <v>0</v>
      </c>
      <c r="G5" s="96" t="s">
        <v>19</v>
      </c>
      <c r="H5" s="126"/>
      <c r="I5" s="127"/>
      <c r="J5" s="128">
        <f>(F36+F37)*I5</f>
        <v>0</v>
      </c>
    </row>
    <row r="6" spans="2:29" x14ac:dyDescent="0.25">
      <c r="B6" s="122">
        <v>45811</v>
      </c>
      <c r="C6" s="7"/>
      <c r="D6" s="50"/>
      <c r="E6" s="123"/>
      <c r="F6" s="124">
        <f t="shared" si="0"/>
        <v>0</v>
      </c>
      <c r="G6" s="125" t="s">
        <v>67</v>
      </c>
      <c r="H6" s="126"/>
      <c r="I6" s="127"/>
      <c r="J6" s="128"/>
    </row>
    <row r="7" spans="2:29" x14ac:dyDescent="0.25">
      <c r="B7" s="122">
        <v>45812</v>
      </c>
      <c r="C7" s="7"/>
      <c r="D7" s="50"/>
      <c r="E7" s="123"/>
      <c r="F7" s="124">
        <f t="shared" si="0"/>
        <v>0</v>
      </c>
      <c r="G7" s="125" t="s">
        <v>68</v>
      </c>
      <c r="H7" s="126"/>
      <c r="I7" s="127"/>
      <c r="J7" s="128"/>
    </row>
    <row r="8" spans="2:29" x14ac:dyDescent="0.25">
      <c r="B8" s="122">
        <v>45813</v>
      </c>
      <c r="C8" s="7"/>
      <c r="D8" s="50"/>
      <c r="E8" s="123"/>
      <c r="F8" s="124">
        <f t="shared" si="0"/>
        <v>0</v>
      </c>
      <c r="G8" s="129"/>
      <c r="H8" s="130"/>
      <c r="I8" s="67"/>
      <c r="J8" s="131"/>
    </row>
    <row r="9" spans="2:29" x14ac:dyDescent="0.25">
      <c r="B9" s="122">
        <v>45814</v>
      </c>
      <c r="C9" s="7"/>
      <c r="D9" s="50"/>
      <c r="E9" s="123"/>
      <c r="F9" s="124">
        <f t="shared" si="0"/>
        <v>0</v>
      </c>
      <c r="G9" s="129"/>
      <c r="H9" s="130"/>
      <c r="I9" s="67"/>
      <c r="J9" s="131"/>
    </row>
    <row r="10" spans="2:29" x14ac:dyDescent="0.25">
      <c r="B10" s="122">
        <v>45815</v>
      </c>
      <c r="C10" s="7"/>
      <c r="D10" s="50"/>
      <c r="E10" s="123"/>
      <c r="F10" s="124">
        <f t="shared" si="0"/>
        <v>0</v>
      </c>
      <c r="G10" s="129"/>
      <c r="H10" s="130"/>
      <c r="I10" s="67"/>
      <c r="J10" s="131"/>
    </row>
    <row r="11" spans="2:29" x14ac:dyDescent="0.25">
      <c r="B11" s="122">
        <v>45816</v>
      </c>
      <c r="C11" s="7"/>
      <c r="D11" s="50"/>
      <c r="E11" s="123"/>
      <c r="F11" s="124">
        <f t="shared" si="0"/>
        <v>0</v>
      </c>
      <c r="G11" s="132"/>
      <c r="H11" s="130"/>
      <c r="I11" s="67"/>
      <c r="J11" s="131"/>
    </row>
    <row r="12" spans="2:29" x14ac:dyDescent="0.25">
      <c r="B12" s="122">
        <v>45817</v>
      </c>
      <c r="C12" s="7"/>
      <c r="D12" s="50"/>
      <c r="E12" s="123"/>
      <c r="F12" s="124">
        <f t="shared" si="0"/>
        <v>0</v>
      </c>
      <c r="G12" s="132"/>
      <c r="H12" s="130"/>
      <c r="I12" s="67"/>
      <c r="J12" s="131"/>
    </row>
    <row r="13" spans="2:29" x14ac:dyDescent="0.25">
      <c r="B13" s="122">
        <v>45818</v>
      </c>
      <c r="C13" s="7"/>
      <c r="D13" s="50"/>
      <c r="E13" s="123"/>
      <c r="F13" s="124">
        <f t="shared" si="0"/>
        <v>0</v>
      </c>
      <c r="G13" s="132"/>
      <c r="H13" s="130"/>
      <c r="I13" s="67"/>
      <c r="J13" s="131"/>
    </row>
    <row r="14" spans="2:29" x14ac:dyDescent="0.25">
      <c r="B14" s="122">
        <v>45819</v>
      </c>
      <c r="C14" s="7"/>
      <c r="D14" s="50"/>
      <c r="E14" s="123"/>
      <c r="F14" s="124">
        <f t="shared" si="0"/>
        <v>0</v>
      </c>
      <c r="G14" s="132"/>
      <c r="H14" s="130"/>
      <c r="I14" s="67"/>
      <c r="J14" s="131"/>
    </row>
    <row r="15" spans="2:29" x14ac:dyDescent="0.25">
      <c r="B15" s="122">
        <v>45820</v>
      </c>
      <c r="C15" s="7"/>
      <c r="D15" s="50"/>
      <c r="E15" s="123"/>
      <c r="F15" s="124">
        <f t="shared" si="0"/>
        <v>0</v>
      </c>
      <c r="G15" s="132"/>
      <c r="H15" s="130"/>
      <c r="I15" s="67"/>
      <c r="J15" s="131"/>
    </row>
    <row r="16" spans="2:29" x14ac:dyDescent="0.25">
      <c r="B16" s="122">
        <v>45821</v>
      </c>
      <c r="C16" s="7"/>
      <c r="D16" s="50"/>
      <c r="E16" s="123"/>
      <c r="F16" s="124">
        <f t="shared" si="0"/>
        <v>0</v>
      </c>
      <c r="G16" s="132"/>
      <c r="H16" s="130"/>
      <c r="I16" s="67"/>
      <c r="J16" s="131"/>
    </row>
    <row r="17" spans="2:14" x14ac:dyDescent="0.25">
      <c r="B17" s="122">
        <v>45822</v>
      </c>
      <c r="C17" s="7"/>
      <c r="D17" s="50"/>
      <c r="E17" s="123"/>
      <c r="F17" s="124">
        <f t="shared" si="0"/>
        <v>0</v>
      </c>
      <c r="G17" s="132"/>
      <c r="H17" s="130"/>
      <c r="I17" s="67"/>
      <c r="J17" s="131"/>
    </row>
    <row r="18" spans="2:14" x14ac:dyDescent="0.25">
      <c r="B18" s="122">
        <v>45823</v>
      </c>
      <c r="C18" s="7"/>
      <c r="D18" s="50"/>
      <c r="E18" s="123"/>
      <c r="F18" s="124">
        <f t="shared" si="0"/>
        <v>0</v>
      </c>
      <c r="G18" s="132"/>
      <c r="H18" s="130"/>
      <c r="I18" s="67"/>
      <c r="J18" s="131"/>
    </row>
    <row r="19" spans="2:14" x14ac:dyDescent="0.25">
      <c r="B19" s="122">
        <v>45824</v>
      </c>
      <c r="C19" s="7"/>
      <c r="D19" s="50"/>
      <c r="E19" s="123"/>
      <c r="F19" s="124">
        <f t="shared" si="0"/>
        <v>0</v>
      </c>
      <c r="G19" s="132"/>
      <c r="H19" s="130"/>
      <c r="I19" s="67"/>
      <c r="J19" s="131"/>
    </row>
    <row r="20" spans="2:14" x14ac:dyDescent="0.25">
      <c r="B20" s="122">
        <v>45825</v>
      </c>
      <c r="C20" s="7"/>
      <c r="D20" s="50"/>
      <c r="E20" s="123"/>
      <c r="F20" s="124">
        <f t="shared" si="0"/>
        <v>0</v>
      </c>
      <c r="G20" s="132"/>
      <c r="H20" s="130"/>
      <c r="I20" s="67"/>
      <c r="J20" s="131"/>
    </row>
    <row r="21" spans="2:14" x14ac:dyDescent="0.25">
      <c r="B21" s="122">
        <v>45826</v>
      </c>
      <c r="C21" s="7"/>
      <c r="D21" s="50"/>
      <c r="E21" s="123"/>
      <c r="F21" s="124">
        <f t="shared" si="0"/>
        <v>0</v>
      </c>
      <c r="G21" s="132"/>
      <c r="H21" s="130"/>
      <c r="I21" s="67"/>
      <c r="J21" s="131"/>
    </row>
    <row r="22" spans="2:14" x14ac:dyDescent="0.25">
      <c r="B22" s="122">
        <v>45827</v>
      </c>
      <c r="C22" s="7"/>
      <c r="D22" s="50"/>
      <c r="E22" s="123"/>
      <c r="F22" s="124">
        <f t="shared" si="0"/>
        <v>0</v>
      </c>
      <c r="G22" s="132"/>
      <c r="H22" s="130"/>
      <c r="I22" s="67"/>
      <c r="J22" s="131"/>
    </row>
    <row r="23" spans="2:14" x14ac:dyDescent="0.25">
      <c r="B23" s="122">
        <v>45828</v>
      </c>
      <c r="C23" s="7"/>
      <c r="D23" s="50"/>
      <c r="E23" s="123"/>
      <c r="F23" s="124">
        <f t="shared" si="0"/>
        <v>0</v>
      </c>
      <c r="G23" s="132"/>
      <c r="H23" s="130"/>
      <c r="I23" s="67"/>
      <c r="J23" s="131"/>
    </row>
    <row r="24" spans="2:14" x14ac:dyDescent="0.25">
      <c r="B24" s="122">
        <v>45829</v>
      </c>
      <c r="C24" s="7"/>
      <c r="D24" s="50"/>
      <c r="E24" s="123"/>
      <c r="F24" s="124">
        <f t="shared" si="0"/>
        <v>0</v>
      </c>
      <c r="G24" s="132"/>
      <c r="H24" s="130"/>
      <c r="I24" s="67"/>
      <c r="J24" s="131"/>
    </row>
    <row r="25" spans="2:14" x14ac:dyDescent="0.25">
      <c r="B25" s="122">
        <v>45830</v>
      </c>
      <c r="C25" s="7"/>
      <c r="D25" s="50"/>
      <c r="E25" s="123"/>
      <c r="F25" s="124">
        <f t="shared" si="0"/>
        <v>0</v>
      </c>
      <c r="G25" s="132"/>
      <c r="H25" s="130"/>
      <c r="I25" s="67"/>
      <c r="J25" s="131"/>
    </row>
    <row r="26" spans="2:14" x14ac:dyDescent="0.25">
      <c r="B26" s="122">
        <v>45831</v>
      </c>
      <c r="C26" s="7"/>
      <c r="D26" s="50"/>
      <c r="E26" s="123"/>
      <c r="F26" s="124">
        <f t="shared" si="0"/>
        <v>0</v>
      </c>
      <c r="G26" s="132"/>
      <c r="H26" s="130"/>
      <c r="I26" s="67"/>
      <c r="J26" s="131"/>
    </row>
    <row r="27" spans="2:14" x14ac:dyDescent="0.25">
      <c r="B27" s="122">
        <v>45832</v>
      </c>
      <c r="C27" s="7"/>
      <c r="D27" s="50"/>
      <c r="E27" s="123"/>
      <c r="F27" s="124">
        <f t="shared" si="0"/>
        <v>0</v>
      </c>
      <c r="G27" s="132"/>
      <c r="H27" s="130"/>
      <c r="I27" s="67"/>
      <c r="J27" s="131"/>
      <c r="M27" s="67"/>
      <c r="N27" s="68"/>
    </row>
    <row r="28" spans="2:14" x14ac:dyDescent="0.25">
      <c r="B28" s="122">
        <v>45833</v>
      </c>
      <c r="C28" s="7"/>
      <c r="D28" s="50"/>
      <c r="E28" s="123"/>
      <c r="F28" s="124">
        <f t="shared" si="0"/>
        <v>0</v>
      </c>
      <c r="G28" s="132"/>
      <c r="H28" s="130"/>
      <c r="I28" s="67"/>
      <c r="J28" s="131"/>
      <c r="M28" s="67"/>
      <c r="N28" s="68"/>
    </row>
    <row r="29" spans="2:14" x14ac:dyDescent="0.25">
      <c r="B29" s="122">
        <v>45834</v>
      </c>
      <c r="C29" s="7"/>
      <c r="D29" s="50"/>
      <c r="E29" s="123"/>
      <c r="F29" s="124">
        <f t="shared" si="0"/>
        <v>0</v>
      </c>
      <c r="G29" s="132"/>
      <c r="H29" s="130"/>
      <c r="I29" s="67"/>
      <c r="J29" s="131"/>
      <c r="M29" s="67"/>
      <c r="N29" s="68"/>
    </row>
    <row r="30" spans="2:14" x14ac:dyDescent="0.25">
      <c r="B30" s="122">
        <v>45835</v>
      </c>
      <c r="C30" s="7"/>
      <c r="D30" s="50"/>
      <c r="E30" s="123"/>
      <c r="F30" s="124">
        <f t="shared" si="0"/>
        <v>0</v>
      </c>
      <c r="G30" s="132"/>
      <c r="H30" s="130"/>
      <c r="I30" s="67"/>
      <c r="J30" s="131"/>
      <c r="M30" s="67"/>
      <c r="N30" s="68"/>
    </row>
    <row r="31" spans="2:14" x14ac:dyDescent="0.25">
      <c r="B31" s="122">
        <v>45836</v>
      </c>
      <c r="C31" s="7"/>
      <c r="D31" s="50"/>
      <c r="E31" s="123"/>
      <c r="F31" s="124">
        <f t="shared" si="0"/>
        <v>0</v>
      </c>
      <c r="G31" s="132"/>
      <c r="H31" s="130"/>
      <c r="I31" s="67"/>
      <c r="J31" s="131"/>
      <c r="M31" s="67"/>
      <c r="N31" s="68"/>
    </row>
    <row r="32" spans="2:14" x14ac:dyDescent="0.25">
      <c r="B32" s="122">
        <v>45837</v>
      </c>
      <c r="C32" s="7"/>
      <c r="D32" s="50"/>
      <c r="E32" s="123"/>
      <c r="F32" s="124">
        <f t="shared" si="0"/>
        <v>0</v>
      </c>
      <c r="G32" s="132"/>
      <c r="H32" s="130"/>
      <c r="I32" s="67"/>
      <c r="J32" s="131"/>
      <c r="M32" s="67"/>
      <c r="N32" s="68"/>
    </row>
    <row r="33" spans="2:14" x14ac:dyDescent="0.25">
      <c r="B33" s="122">
        <v>45838</v>
      </c>
      <c r="C33" s="7"/>
      <c r="D33" s="50"/>
      <c r="E33" s="123"/>
      <c r="F33" s="124">
        <f t="shared" si="0"/>
        <v>0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33"/>
      <c r="C34" s="75"/>
      <c r="D34" s="134"/>
      <c r="E34" s="135"/>
      <c r="F34" s="136">
        <f t="shared" si="0"/>
        <v>0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0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0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0</v>
      </c>
      <c r="L36" s="62"/>
      <c r="M36" s="62"/>
      <c r="N36" s="62"/>
    </row>
    <row r="37" spans="2:14" x14ac:dyDescent="0.25">
      <c r="B37" s="148" t="s">
        <v>63</v>
      </c>
      <c r="C37" s="149">
        <f>C35</f>
        <v>0</v>
      </c>
      <c r="D37" s="50">
        <f>D35/1.03</f>
        <v>0</v>
      </c>
      <c r="E37" s="123"/>
      <c r="F37" s="124">
        <f>SUM(F4:F36)</f>
        <v>0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/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/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0</v>
      </c>
    </row>
    <row r="42" spans="2:14" x14ac:dyDescent="0.25">
      <c r="J42" s="62"/>
    </row>
    <row r="43" spans="2:14" x14ac:dyDescent="0.25">
      <c r="J43" s="62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</row>
    <row r="49" spans="2:9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</row>
    <row r="50" spans="2:9" x14ac:dyDescent="0.25">
      <c r="B50" s="101" t="s">
        <v>35</v>
      </c>
      <c r="C50" s="102"/>
      <c r="D50" s="103">
        <v>128550</v>
      </c>
      <c r="E50" s="104">
        <f>F50/D50</f>
        <v>13.4</v>
      </c>
      <c r="F50" s="103">
        <v>1722570</v>
      </c>
      <c r="G50" s="103"/>
      <c r="H50" s="103">
        <v>20139.52</v>
      </c>
      <c r="I50" s="103">
        <f>F50-H50</f>
        <v>1702430.48</v>
      </c>
    </row>
    <row r="51" spans="2:9" x14ac:dyDescent="0.25">
      <c r="B51" s="109"/>
      <c r="I51" s="64"/>
    </row>
    <row r="52" spans="2:9" x14ac:dyDescent="0.25">
      <c r="B52" s="109"/>
      <c r="I52" s="64"/>
    </row>
    <row r="53" spans="2:9" x14ac:dyDescent="0.25">
      <c r="B53" s="109"/>
      <c r="D53" s="110" t="s">
        <v>36</v>
      </c>
      <c r="E53" s="111">
        <v>1</v>
      </c>
      <c r="F53" s="113">
        <f>D56*E53</f>
        <v>128550</v>
      </c>
      <c r="I53" s="64"/>
    </row>
    <row r="54" spans="2:9" x14ac:dyDescent="0.25">
      <c r="B54" s="109"/>
      <c r="C54" s="112"/>
    </row>
    <row r="55" spans="2:9" x14ac:dyDescent="0.25">
      <c r="B55" s="109"/>
      <c r="C55" s="112"/>
      <c r="D55" s="100" t="s">
        <v>25</v>
      </c>
      <c r="E55" s="100" t="s">
        <v>2</v>
      </c>
      <c r="F55" s="100" t="s">
        <v>30</v>
      </c>
    </row>
    <row r="56" spans="2:9" x14ac:dyDescent="0.25">
      <c r="B56" s="109"/>
      <c r="C56" s="112"/>
      <c r="D56" s="103">
        <f>D50+D47</f>
        <v>128550</v>
      </c>
      <c r="E56" s="104">
        <f>F56/D56</f>
        <v>14.4</v>
      </c>
      <c r="F56" s="103">
        <f>F53+F50+F47</f>
        <v>1851120</v>
      </c>
    </row>
    <row r="58" spans="2:9" x14ac:dyDescent="0.25">
      <c r="D58" s="69">
        <f>C36-D56</f>
        <v>-128550</v>
      </c>
      <c r="F58" s="69">
        <f>E36-F56</f>
        <v>-1851120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dimension ref="B1:AC58"/>
  <sheetViews>
    <sheetView zoomScale="85" zoomScaleNormal="85" workbookViewId="0">
      <selection activeCell="L35" sqref="L35:N3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0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</row>
    <row r="4" spans="2:29" x14ac:dyDescent="0.25">
      <c r="B4" s="122">
        <v>45839</v>
      </c>
      <c r="C4" s="7"/>
      <c r="D4" s="50"/>
      <c r="E4" s="123"/>
      <c r="F4" s="124">
        <f>E4*C4</f>
        <v>0</v>
      </c>
      <c r="G4" s="125"/>
      <c r="H4" s="126" t="s">
        <v>11</v>
      </c>
      <c r="I4" s="127"/>
      <c r="J4" s="128">
        <f>'HAZİRAN 2025'!J39*-1</f>
        <v>0</v>
      </c>
    </row>
    <row r="5" spans="2:29" x14ac:dyDescent="0.25">
      <c r="B5" s="122">
        <v>45840</v>
      </c>
      <c r="C5" s="7"/>
      <c r="D5" s="50"/>
      <c r="E5" s="123"/>
      <c r="F5" s="124">
        <f t="shared" ref="F5:F34" si="0">E5*C5</f>
        <v>0</v>
      </c>
      <c r="G5" s="96" t="s">
        <v>19</v>
      </c>
      <c r="H5" s="126"/>
      <c r="I5" s="127"/>
      <c r="J5" s="128">
        <f>(F36+F37)*I5</f>
        <v>0</v>
      </c>
    </row>
    <row r="6" spans="2:29" x14ac:dyDescent="0.25">
      <c r="B6" s="122">
        <v>45841</v>
      </c>
      <c r="C6" s="7"/>
      <c r="D6" s="50"/>
      <c r="E6" s="123"/>
      <c r="F6" s="124">
        <f t="shared" si="0"/>
        <v>0</v>
      </c>
      <c r="G6" s="125" t="s">
        <v>67</v>
      </c>
      <c r="H6" s="126"/>
      <c r="I6" s="127"/>
      <c r="J6" s="128"/>
    </row>
    <row r="7" spans="2:29" x14ac:dyDescent="0.25">
      <c r="B7" s="122">
        <v>45842</v>
      </c>
      <c r="C7" s="7"/>
      <c r="D7" s="50"/>
      <c r="E7" s="123"/>
      <c r="F7" s="124">
        <f t="shared" si="0"/>
        <v>0</v>
      </c>
      <c r="G7" s="125" t="s">
        <v>68</v>
      </c>
      <c r="H7" s="126"/>
      <c r="I7" s="127"/>
      <c r="J7" s="128"/>
    </row>
    <row r="8" spans="2:29" x14ac:dyDescent="0.25">
      <c r="B8" s="122">
        <v>45843</v>
      </c>
      <c r="C8" s="7"/>
      <c r="D8" s="50"/>
      <c r="E8" s="123"/>
      <c r="F8" s="124">
        <f t="shared" si="0"/>
        <v>0</v>
      </c>
      <c r="G8" s="129"/>
      <c r="H8" s="130"/>
      <c r="I8" s="67"/>
      <c r="J8" s="131"/>
    </row>
    <row r="9" spans="2:29" x14ac:dyDescent="0.25">
      <c r="B9" s="122">
        <v>45844</v>
      </c>
      <c r="C9" s="7"/>
      <c r="D9" s="50"/>
      <c r="E9" s="123"/>
      <c r="F9" s="124">
        <f t="shared" si="0"/>
        <v>0</v>
      </c>
      <c r="G9" s="129"/>
      <c r="H9" s="130"/>
      <c r="I9" s="67"/>
      <c r="J9" s="131"/>
    </row>
    <row r="10" spans="2:29" x14ac:dyDescent="0.25">
      <c r="B10" s="122">
        <v>45845</v>
      </c>
      <c r="C10" s="7"/>
      <c r="D10" s="50"/>
      <c r="E10" s="123"/>
      <c r="F10" s="124">
        <f t="shared" si="0"/>
        <v>0</v>
      </c>
      <c r="G10" s="129"/>
      <c r="H10" s="130"/>
      <c r="I10" s="67"/>
      <c r="J10" s="131"/>
    </row>
    <row r="11" spans="2:29" x14ac:dyDescent="0.25">
      <c r="B11" s="122">
        <v>45846</v>
      </c>
      <c r="C11" s="7"/>
      <c r="D11" s="50"/>
      <c r="E11" s="123"/>
      <c r="F11" s="124">
        <f t="shared" si="0"/>
        <v>0</v>
      </c>
      <c r="G11" s="132"/>
      <c r="H11" s="130"/>
      <c r="I11" s="67"/>
      <c r="J11" s="131"/>
    </row>
    <row r="12" spans="2:29" x14ac:dyDescent="0.25">
      <c r="B12" s="122">
        <v>45847</v>
      </c>
      <c r="C12" s="7"/>
      <c r="D12" s="50"/>
      <c r="E12" s="123"/>
      <c r="F12" s="124">
        <f t="shared" si="0"/>
        <v>0</v>
      </c>
      <c r="G12" s="132"/>
      <c r="H12" s="130"/>
      <c r="I12" s="67"/>
      <c r="J12" s="131"/>
    </row>
    <row r="13" spans="2:29" x14ac:dyDescent="0.25">
      <c r="B13" s="122">
        <v>45848</v>
      </c>
      <c r="C13" s="7"/>
      <c r="D13" s="50"/>
      <c r="E13" s="123"/>
      <c r="F13" s="124">
        <f t="shared" si="0"/>
        <v>0</v>
      </c>
      <c r="G13" s="132"/>
      <c r="H13" s="130"/>
      <c r="I13" s="67"/>
      <c r="J13" s="131"/>
    </row>
    <row r="14" spans="2:29" x14ac:dyDescent="0.25">
      <c r="B14" s="122">
        <v>45849</v>
      </c>
      <c r="C14" s="7"/>
      <c r="D14" s="50"/>
      <c r="E14" s="123"/>
      <c r="F14" s="124">
        <f t="shared" si="0"/>
        <v>0</v>
      </c>
      <c r="G14" s="132"/>
      <c r="H14" s="130"/>
      <c r="I14" s="67"/>
      <c r="J14" s="131"/>
    </row>
    <row r="15" spans="2:29" x14ac:dyDescent="0.25">
      <c r="B15" s="122">
        <v>45850</v>
      </c>
      <c r="C15" s="7"/>
      <c r="D15" s="50"/>
      <c r="E15" s="123"/>
      <c r="F15" s="124">
        <f t="shared" si="0"/>
        <v>0</v>
      </c>
      <c r="G15" s="132"/>
      <c r="H15" s="130"/>
      <c r="I15" s="67"/>
      <c r="J15" s="131"/>
    </row>
    <row r="16" spans="2:29" x14ac:dyDescent="0.25">
      <c r="B16" s="122">
        <v>45851</v>
      </c>
      <c r="C16" s="7"/>
      <c r="D16" s="50"/>
      <c r="E16" s="123"/>
      <c r="F16" s="124">
        <f t="shared" si="0"/>
        <v>0</v>
      </c>
      <c r="G16" s="132"/>
      <c r="H16" s="130"/>
      <c r="I16" s="67"/>
      <c r="J16" s="131"/>
    </row>
    <row r="17" spans="2:14" x14ac:dyDescent="0.25">
      <c r="B17" s="122">
        <v>45852</v>
      </c>
      <c r="C17" s="7"/>
      <c r="D17" s="50"/>
      <c r="E17" s="123"/>
      <c r="F17" s="124">
        <f t="shared" si="0"/>
        <v>0</v>
      </c>
      <c r="G17" s="132"/>
      <c r="H17" s="130"/>
      <c r="I17" s="67"/>
      <c r="J17" s="131"/>
    </row>
    <row r="18" spans="2:14" x14ac:dyDescent="0.25">
      <c r="B18" s="122">
        <v>45853</v>
      </c>
      <c r="C18" s="7"/>
      <c r="D18" s="50"/>
      <c r="E18" s="123"/>
      <c r="F18" s="124">
        <f t="shared" si="0"/>
        <v>0</v>
      </c>
      <c r="G18" s="132"/>
      <c r="H18" s="130"/>
      <c r="I18" s="67"/>
      <c r="J18" s="131"/>
    </row>
    <row r="19" spans="2:14" x14ac:dyDescent="0.25">
      <c r="B19" s="122">
        <v>45854</v>
      </c>
      <c r="C19" s="7"/>
      <c r="D19" s="50"/>
      <c r="E19" s="123"/>
      <c r="F19" s="124">
        <f t="shared" si="0"/>
        <v>0</v>
      </c>
      <c r="G19" s="132"/>
      <c r="H19" s="130"/>
      <c r="I19" s="67"/>
      <c r="J19" s="131"/>
    </row>
    <row r="20" spans="2:14" x14ac:dyDescent="0.25">
      <c r="B20" s="122">
        <v>45855</v>
      </c>
      <c r="C20" s="7"/>
      <c r="D20" s="50"/>
      <c r="E20" s="123"/>
      <c r="F20" s="124">
        <f t="shared" si="0"/>
        <v>0</v>
      </c>
      <c r="G20" s="132"/>
      <c r="H20" s="130"/>
      <c r="I20" s="67"/>
      <c r="J20" s="131"/>
    </row>
    <row r="21" spans="2:14" x14ac:dyDescent="0.25">
      <c r="B21" s="122">
        <v>45856</v>
      </c>
      <c r="C21" s="7"/>
      <c r="D21" s="50"/>
      <c r="E21" s="123"/>
      <c r="F21" s="124">
        <f t="shared" si="0"/>
        <v>0</v>
      </c>
      <c r="G21" s="132"/>
      <c r="H21" s="130"/>
      <c r="I21" s="67"/>
      <c r="J21" s="131"/>
    </row>
    <row r="22" spans="2:14" x14ac:dyDescent="0.25">
      <c r="B22" s="122">
        <v>45857</v>
      </c>
      <c r="C22" s="7"/>
      <c r="D22" s="50"/>
      <c r="E22" s="123"/>
      <c r="F22" s="124">
        <f t="shared" si="0"/>
        <v>0</v>
      </c>
      <c r="G22" s="132"/>
      <c r="H22" s="130"/>
      <c r="I22" s="67"/>
      <c r="J22" s="131"/>
    </row>
    <row r="23" spans="2:14" x14ac:dyDescent="0.25">
      <c r="B23" s="122">
        <v>45858</v>
      </c>
      <c r="C23" s="7"/>
      <c r="D23" s="50"/>
      <c r="E23" s="123"/>
      <c r="F23" s="124">
        <f t="shared" si="0"/>
        <v>0</v>
      </c>
      <c r="G23" s="132"/>
      <c r="H23" s="130"/>
      <c r="I23" s="67"/>
      <c r="J23" s="131"/>
    </row>
    <row r="24" spans="2:14" x14ac:dyDescent="0.25">
      <c r="B24" s="122">
        <v>45859</v>
      </c>
      <c r="C24" s="7"/>
      <c r="D24" s="50"/>
      <c r="E24" s="123"/>
      <c r="F24" s="124">
        <f t="shared" si="0"/>
        <v>0</v>
      </c>
      <c r="G24" s="132"/>
      <c r="H24" s="130"/>
      <c r="I24" s="67"/>
      <c r="J24" s="131"/>
    </row>
    <row r="25" spans="2:14" x14ac:dyDescent="0.25">
      <c r="B25" s="122">
        <v>45860</v>
      </c>
      <c r="C25" s="7"/>
      <c r="D25" s="50"/>
      <c r="E25" s="123"/>
      <c r="F25" s="124">
        <f t="shared" si="0"/>
        <v>0</v>
      </c>
      <c r="G25" s="132"/>
      <c r="H25" s="130"/>
      <c r="I25" s="67"/>
      <c r="J25" s="131"/>
    </row>
    <row r="26" spans="2:14" x14ac:dyDescent="0.25">
      <c r="B26" s="122">
        <v>45861</v>
      </c>
      <c r="C26" s="7"/>
      <c r="D26" s="50"/>
      <c r="E26" s="123"/>
      <c r="F26" s="124">
        <f t="shared" si="0"/>
        <v>0</v>
      </c>
      <c r="G26" s="132"/>
      <c r="H26" s="130"/>
      <c r="I26" s="67"/>
      <c r="J26" s="131"/>
    </row>
    <row r="27" spans="2:14" x14ac:dyDescent="0.25">
      <c r="B27" s="122">
        <v>45862</v>
      </c>
      <c r="C27" s="7"/>
      <c r="D27" s="50"/>
      <c r="E27" s="123"/>
      <c r="F27" s="124">
        <f t="shared" si="0"/>
        <v>0</v>
      </c>
      <c r="G27" s="132"/>
      <c r="H27" s="130"/>
      <c r="I27" s="67"/>
      <c r="J27" s="131"/>
      <c r="M27" s="67"/>
      <c r="N27" s="68"/>
    </row>
    <row r="28" spans="2:14" x14ac:dyDescent="0.25">
      <c r="B28" s="122">
        <v>45863</v>
      </c>
      <c r="C28" s="7"/>
      <c r="D28" s="50"/>
      <c r="E28" s="123"/>
      <c r="F28" s="124">
        <f t="shared" si="0"/>
        <v>0</v>
      </c>
      <c r="G28" s="132"/>
      <c r="H28" s="130"/>
      <c r="I28" s="67"/>
      <c r="J28" s="131"/>
      <c r="M28" s="67"/>
      <c r="N28" s="68"/>
    </row>
    <row r="29" spans="2:14" x14ac:dyDescent="0.25">
      <c r="B29" s="122">
        <v>45864</v>
      </c>
      <c r="C29" s="7"/>
      <c r="D29" s="50"/>
      <c r="E29" s="123"/>
      <c r="F29" s="124">
        <f t="shared" si="0"/>
        <v>0</v>
      </c>
      <c r="G29" s="132"/>
      <c r="H29" s="130"/>
      <c r="I29" s="67"/>
      <c r="J29" s="131"/>
      <c r="M29" s="67"/>
      <c r="N29" s="68"/>
    </row>
    <row r="30" spans="2:14" x14ac:dyDescent="0.25">
      <c r="B30" s="122">
        <v>45865</v>
      </c>
      <c r="C30" s="7"/>
      <c r="D30" s="50"/>
      <c r="E30" s="123"/>
      <c r="F30" s="124">
        <f t="shared" si="0"/>
        <v>0</v>
      </c>
      <c r="G30" s="132"/>
      <c r="H30" s="130"/>
      <c r="I30" s="67"/>
      <c r="J30" s="131"/>
      <c r="M30" s="67"/>
      <c r="N30" s="68"/>
    </row>
    <row r="31" spans="2:14" x14ac:dyDescent="0.25">
      <c r="B31" s="122">
        <v>45866</v>
      </c>
      <c r="C31" s="7"/>
      <c r="D31" s="50"/>
      <c r="E31" s="123"/>
      <c r="F31" s="124">
        <f t="shared" si="0"/>
        <v>0</v>
      </c>
      <c r="G31" s="132"/>
      <c r="H31" s="130"/>
      <c r="I31" s="67"/>
      <c r="J31" s="131"/>
      <c r="M31" s="67"/>
      <c r="N31" s="68"/>
    </row>
    <row r="32" spans="2:14" x14ac:dyDescent="0.25">
      <c r="B32" s="122">
        <v>45867</v>
      </c>
      <c r="C32" s="7"/>
      <c r="D32" s="50"/>
      <c r="E32" s="123"/>
      <c r="F32" s="124">
        <f t="shared" si="0"/>
        <v>0</v>
      </c>
      <c r="G32" s="132"/>
      <c r="H32" s="130"/>
      <c r="I32" s="67"/>
      <c r="J32" s="131"/>
      <c r="M32" s="67"/>
      <c r="N32" s="68"/>
    </row>
    <row r="33" spans="2:14" x14ac:dyDescent="0.25">
      <c r="B33" s="122">
        <v>45868</v>
      </c>
      <c r="C33" s="7"/>
      <c r="D33" s="50"/>
      <c r="E33" s="123"/>
      <c r="F33" s="124">
        <f t="shared" si="0"/>
        <v>0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22">
        <v>45869</v>
      </c>
      <c r="C34" s="75"/>
      <c r="D34" s="134"/>
      <c r="E34" s="135"/>
      <c r="F34" s="136">
        <f t="shared" si="0"/>
        <v>0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0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0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0</v>
      </c>
      <c r="L36" s="62"/>
      <c r="M36" s="62"/>
      <c r="N36" s="62"/>
    </row>
    <row r="37" spans="2:14" x14ac:dyDescent="0.25">
      <c r="B37" s="148" t="s">
        <v>63</v>
      </c>
      <c r="C37" s="149">
        <f>C35</f>
        <v>0</v>
      </c>
      <c r="D37" s="50">
        <f>D35/1.03</f>
        <v>0</v>
      </c>
      <c r="E37" s="123"/>
      <c r="F37" s="124">
        <f>SUM(F4:F36)</f>
        <v>0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/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/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0</v>
      </c>
    </row>
    <row r="42" spans="2:14" x14ac:dyDescent="0.25">
      <c r="J42" s="62"/>
    </row>
    <row r="43" spans="2:14" x14ac:dyDescent="0.25">
      <c r="J43" s="62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</row>
    <row r="49" spans="2:9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</row>
    <row r="50" spans="2:9" x14ac:dyDescent="0.25">
      <c r="B50" s="101" t="s">
        <v>35</v>
      </c>
      <c r="C50" s="102"/>
      <c r="D50" s="103">
        <v>128550</v>
      </c>
      <c r="E50" s="104">
        <f>F50/D50</f>
        <v>13.4</v>
      </c>
      <c r="F50" s="103">
        <v>1722570</v>
      </c>
      <c r="G50" s="103"/>
      <c r="H50" s="103">
        <v>20139.52</v>
      </c>
      <c r="I50" s="103">
        <f>F50-H50</f>
        <v>1702430.48</v>
      </c>
    </row>
    <row r="51" spans="2:9" x14ac:dyDescent="0.25">
      <c r="B51" s="109"/>
      <c r="I51" s="64"/>
    </row>
    <row r="52" spans="2:9" x14ac:dyDescent="0.25">
      <c r="B52" s="109"/>
      <c r="I52" s="64"/>
    </row>
    <row r="53" spans="2:9" x14ac:dyDescent="0.25">
      <c r="B53" s="109"/>
      <c r="D53" s="110" t="s">
        <v>36</v>
      </c>
      <c r="E53" s="111">
        <v>1</v>
      </c>
      <c r="F53" s="113">
        <f>D56*E53</f>
        <v>128550</v>
      </c>
      <c r="I53" s="64"/>
    </row>
    <row r="54" spans="2:9" x14ac:dyDescent="0.25">
      <c r="B54" s="109"/>
      <c r="C54" s="112"/>
    </row>
    <row r="55" spans="2:9" x14ac:dyDescent="0.25">
      <c r="B55" s="109"/>
      <c r="C55" s="112"/>
      <c r="D55" s="100" t="s">
        <v>25</v>
      </c>
      <c r="E55" s="100" t="s">
        <v>2</v>
      </c>
      <c r="F55" s="100" t="s">
        <v>30</v>
      </c>
    </row>
    <row r="56" spans="2:9" x14ac:dyDescent="0.25">
      <c r="B56" s="109"/>
      <c r="C56" s="112"/>
      <c r="D56" s="103">
        <f>D50+D47</f>
        <v>128550</v>
      </c>
      <c r="E56" s="104">
        <f>F56/D56</f>
        <v>14.4</v>
      </c>
      <c r="F56" s="103">
        <f>F53+F50+F47</f>
        <v>1851120</v>
      </c>
    </row>
    <row r="58" spans="2:9" x14ac:dyDescent="0.25">
      <c r="D58" s="69">
        <f>C36-D56</f>
        <v>-128550</v>
      </c>
      <c r="F58" s="69">
        <f>E36-F56</f>
        <v>-1851120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dimension ref="B1:AC58"/>
  <sheetViews>
    <sheetView zoomScale="85" zoomScaleNormal="85" workbookViewId="0">
      <selection activeCell="L36" sqref="L36:N3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0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</row>
    <row r="4" spans="2:29" x14ac:dyDescent="0.25">
      <c r="B4" s="122">
        <v>45870</v>
      </c>
      <c r="C4" s="7"/>
      <c r="D4" s="50"/>
      <c r="E4" s="123"/>
      <c r="F4" s="124">
        <f>E4*C4</f>
        <v>0</v>
      </c>
      <c r="G4" s="125"/>
      <c r="H4" s="126" t="s">
        <v>11</v>
      </c>
      <c r="I4" s="127"/>
      <c r="J4" s="128">
        <f>'TEMMUZ 2025'!J39*-1</f>
        <v>0</v>
      </c>
    </row>
    <row r="5" spans="2:29" x14ac:dyDescent="0.25">
      <c r="B5" s="122">
        <v>45871</v>
      </c>
      <c r="C5" s="7"/>
      <c r="D5" s="50"/>
      <c r="E5" s="123"/>
      <c r="F5" s="124">
        <f t="shared" ref="F5:F34" si="0">E5*C5</f>
        <v>0</v>
      </c>
      <c r="G5" s="96" t="s">
        <v>19</v>
      </c>
      <c r="H5" s="126"/>
      <c r="I5" s="127"/>
      <c r="J5" s="128">
        <f>(F36+F37)*I5</f>
        <v>0</v>
      </c>
    </row>
    <row r="6" spans="2:29" x14ac:dyDescent="0.25">
      <c r="B6" s="122">
        <v>45872</v>
      </c>
      <c r="C6" s="7"/>
      <c r="D6" s="50"/>
      <c r="E6" s="123"/>
      <c r="F6" s="124">
        <f t="shared" si="0"/>
        <v>0</v>
      </c>
      <c r="G6" s="125" t="s">
        <v>67</v>
      </c>
      <c r="H6" s="126"/>
      <c r="I6" s="127"/>
      <c r="J6" s="128"/>
    </row>
    <row r="7" spans="2:29" x14ac:dyDescent="0.25">
      <c r="B7" s="122">
        <v>45873</v>
      </c>
      <c r="C7" s="7"/>
      <c r="D7" s="50"/>
      <c r="E7" s="123"/>
      <c r="F7" s="124">
        <f t="shared" si="0"/>
        <v>0</v>
      </c>
      <c r="G7" s="125" t="s">
        <v>68</v>
      </c>
      <c r="H7" s="126"/>
      <c r="I7" s="127"/>
      <c r="J7" s="128"/>
    </row>
    <row r="8" spans="2:29" x14ac:dyDescent="0.25">
      <c r="B8" s="122">
        <v>45874</v>
      </c>
      <c r="C8" s="7"/>
      <c r="D8" s="50"/>
      <c r="E8" s="123"/>
      <c r="F8" s="124">
        <f t="shared" si="0"/>
        <v>0</v>
      </c>
      <c r="G8" s="129"/>
      <c r="H8" s="130"/>
      <c r="I8" s="67"/>
      <c r="J8" s="131"/>
    </row>
    <row r="9" spans="2:29" x14ac:dyDescent="0.25">
      <c r="B9" s="122">
        <v>45875</v>
      </c>
      <c r="C9" s="7"/>
      <c r="D9" s="50"/>
      <c r="E9" s="123"/>
      <c r="F9" s="124">
        <f t="shared" si="0"/>
        <v>0</v>
      </c>
      <c r="G9" s="129"/>
      <c r="H9" s="130"/>
      <c r="I9" s="67"/>
      <c r="J9" s="131"/>
    </row>
    <row r="10" spans="2:29" x14ac:dyDescent="0.25">
      <c r="B10" s="122">
        <v>45876</v>
      </c>
      <c r="C10" s="7"/>
      <c r="D10" s="50"/>
      <c r="E10" s="123"/>
      <c r="F10" s="124">
        <f t="shared" si="0"/>
        <v>0</v>
      </c>
      <c r="G10" s="129"/>
      <c r="H10" s="130"/>
      <c r="I10" s="67"/>
      <c r="J10" s="131"/>
    </row>
    <row r="11" spans="2:29" x14ac:dyDescent="0.25">
      <c r="B11" s="122">
        <v>45877</v>
      </c>
      <c r="C11" s="7"/>
      <c r="D11" s="50"/>
      <c r="E11" s="123"/>
      <c r="F11" s="124">
        <f t="shared" si="0"/>
        <v>0</v>
      </c>
      <c r="G11" s="132"/>
      <c r="H11" s="130"/>
      <c r="I11" s="67"/>
      <c r="J11" s="131"/>
    </row>
    <row r="12" spans="2:29" x14ac:dyDescent="0.25">
      <c r="B12" s="122">
        <v>45878</v>
      </c>
      <c r="C12" s="7"/>
      <c r="D12" s="50"/>
      <c r="E12" s="123"/>
      <c r="F12" s="124">
        <f t="shared" si="0"/>
        <v>0</v>
      </c>
      <c r="G12" s="132"/>
      <c r="H12" s="130"/>
      <c r="I12" s="67"/>
      <c r="J12" s="131"/>
    </row>
    <row r="13" spans="2:29" x14ac:dyDescent="0.25">
      <c r="B13" s="122">
        <v>45879</v>
      </c>
      <c r="C13" s="7"/>
      <c r="D13" s="50"/>
      <c r="E13" s="123"/>
      <c r="F13" s="124">
        <f t="shared" si="0"/>
        <v>0</v>
      </c>
      <c r="G13" s="132"/>
      <c r="H13" s="130"/>
      <c r="I13" s="67"/>
      <c r="J13" s="131"/>
    </row>
    <row r="14" spans="2:29" x14ac:dyDescent="0.25">
      <c r="B14" s="122">
        <v>45880</v>
      </c>
      <c r="C14" s="7"/>
      <c r="D14" s="50"/>
      <c r="E14" s="123"/>
      <c r="F14" s="124">
        <f t="shared" si="0"/>
        <v>0</v>
      </c>
      <c r="G14" s="132"/>
      <c r="H14" s="130"/>
      <c r="I14" s="67"/>
      <c r="J14" s="131"/>
    </row>
    <row r="15" spans="2:29" x14ac:dyDescent="0.25">
      <c r="B15" s="122">
        <v>45881</v>
      </c>
      <c r="C15" s="7"/>
      <c r="D15" s="50"/>
      <c r="E15" s="123"/>
      <c r="F15" s="124">
        <f t="shared" si="0"/>
        <v>0</v>
      </c>
      <c r="G15" s="132"/>
      <c r="H15" s="130"/>
      <c r="I15" s="67"/>
      <c r="J15" s="131"/>
    </row>
    <row r="16" spans="2:29" x14ac:dyDescent="0.25">
      <c r="B16" s="122">
        <v>45882</v>
      </c>
      <c r="C16" s="7"/>
      <c r="D16" s="50"/>
      <c r="E16" s="123"/>
      <c r="F16" s="124">
        <f t="shared" si="0"/>
        <v>0</v>
      </c>
      <c r="G16" s="132"/>
      <c r="H16" s="130"/>
      <c r="I16" s="67"/>
      <c r="J16" s="131"/>
    </row>
    <row r="17" spans="2:14" x14ac:dyDescent="0.25">
      <c r="B17" s="122">
        <v>45883</v>
      </c>
      <c r="C17" s="7"/>
      <c r="D17" s="50"/>
      <c r="E17" s="123"/>
      <c r="F17" s="124">
        <f t="shared" si="0"/>
        <v>0</v>
      </c>
      <c r="G17" s="132"/>
      <c r="H17" s="130"/>
      <c r="I17" s="67"/>
      <c r="J17" s="131"/>
    </row>
    <row r="18" spans="2:14" x14ac:dyDescent="0.25">
      <c r="B18" s="122">
        <v>45884</v>
      </c>
      <c r="C18" s="7"/>
      <c r="D18" s="50"/>
      <c r="E18" s="123"/>
      <c r="F18" s="124">
        <f t="shared" si="0"/>
        <v>0</v>
      </c>
      <c r="G18" s="132"/>
      <c r="H18" s="130"/>
      <c r="I18" s="67"/>
      <c r="J18" s="131"/>
    </row>
    <row r="19" spans="2:14" x14ac:dyDescent="0.25">
      <c r="B19" s="122">
        <v>45885</v>
      </c>
      <c r="C19" s="7"/>
      <c r="D19" s="50"/>
      <c r="E19" s="123"/>
      <c r="F19" s="124">
        <f t="shared" si="0"/>
        <v>0</v>
      </c>
      <c r="G19" s="132"/>
      <c r="H19" s="130"/>
      <c r="I19" s="67"/>
      <c r="J19" s="131"/>
    </row>
    <row r="20" spans="2:14" x14ac:dyDescent="0.25">
      <c r="B20" s="122">
        <v>45886</v>
      </c>
      <c r="C20" s="7"/>
      <c r="D20" s="50"/>
      <c r="E20" s="123"/>
      <c r="F20" s="124">
        <f t="shared" si="0"/>
        <v>0</v>
      </c>
      <c r="G20" s="132"/>
      <c r="H20" s="130"/>
      <c r="I20" s="67"/>
      <c r="J20" s="131"/>
    </row>
    <row r="21" spans="2:14" x14ac:dyDescent="0.25">
      <c r="B21" s="122">
        <v>45887</v>
      </c>
      <c r="C21" s="7"/>
      <c r="D21" s="50"/>
      <c r="E21" s="123"/>
      <c r="F21" s="124">
        <f t="shared" si="0"/>
        <v>0</v>
      </c>
      <c r="G21" s="132"/>
      <c r="H21" s="130"/>
      <c r="I21" s="67"/>
      <c r="J21" s="131"/>
    </row>
    <row r="22" spans="2:14" x14ac:dyDescent="0.25">
      <c r="B22" s="122">
        <v>45888</v>
      </c>
      <c r="C22" s="7"/>
      <c r="D22" s="50"/>
      <c r="E22" s="123"/>
      <c r="F22" s="124">
        <f t="shared" si="0"/>
        <v>0</v>
      </c>
      <c r="G22" s="132"/>
      <c r="H22" s="130"/>
      <c r="I22" s="67"/>
      <c r="J22" s="131"/>
    </row>
    <row r="23" spans="2:14" x14ac:dyDescent="0.25">
      <c r="B23" s="122">
        <v>45889</v>
      </c>
      <c r="C23" s="7"/>
      <c r="D23" s="50"/>
      <c r="E23" s="123"/>
      <c r="F23" s="124">
        <f t="shared" si="0"/>
        <v>0</v>
      </c>
      <c r="G23" s="132"/>
      <c r="H23" s="130"/>
      <c r="I23" s="67"/>
      <c r="J23" s="131"/>
    </row>
    <row r="24" spans="2:14" x14ac:dyDescent="0.25">
      <c r="B24" s="122">
        <v>45890</v>
      </c>
      <c r="C24" s="7"/>
      <c r="D24" s="50"/>
      <c r="E24" s="123"/>
      <c r="F24" s="124">
        <f t="shared" si="0"/>
        <v>0</v>
      </c>
      <c r="G24" s="132"/>
      <c r="H24" s="130"/>
      <c r="I24" s="67"/>
      <c r="J24" s="131"/>
    </row>
    <row r="25" spans="2:14" x14ac:dyDescent="0.25">
      <c r="B25" s="122">
        <v>45891</v>
      </c>
      <c r="C25" s="7"/>
      <c r="D25" s="50"/>
      <c r="E25" s="123"/>
      <c r="F25" s="124">
        <f t="shared" si="0"/>
        <v>0</v>
      </c>
      <c r="G25" s="132"/>
      <c r="H25" s="130"/>
      <c r="I25" s="67"/>
      <c r="J25" s="131"/>
    </row>
    <row r="26" spans="2:14" x14ac:dyDescent="0.25">
      <c r="B26" s="122">
        <v>45892</v>
      </c>
      <c r="C26" s="7"/>
      <c r="D26" s="50"/>
      <c r="E26" s="123"/>
      <c r="F26" s="124">
        <f t="shared" si="0"/>
        <v>0</v>
      </c>
      <c r="G26" s="132"/>
      <c r="H26" s="130"/>
      <c r="I26" s="67"/>
      <c r="J26" s="131"/>
    </row>
    <row r="27" spans="2:14" x14ac:dyDescent="0.25">
      <c r="B27" s="122">
        <v>45893</v>
      </c>
      <c r="C27" s="7"/>
      <c r="D27" s="50"/>
      <c r="E27" s="123"/>
      <c r="F27" s="124">
        <f t="shared" si="0"/>
        <v>0</v>
      </c>
      <c r="G27" s="132"/>
      <c r="H27" s="130"/>
      <c r="I27" s="67"/>
      <c r="J27" s="131"/>
      <c r="M27" s="67"/>
      <c r="N27" s="68"/>
    </row>
    <row r="28" spans="2:14" x14ac:dyDescent="0.25">
      <c r="B28" s="122">
        <v>45894</v>
      </c>
      <c r="C28" s="7"/>
      <c r="D28" s="50"/>
      <c r="E28" s="123"/>
      <c r="F28" s="124">
        <f t="shared" si="0"/>
        <v>0</v>
      </c>
      <c r="G28" s="132"/>
      <c r="H28" s="130"/>
      <c r="I28" s="67"/>
      <c r="J28" s="131"/>
      <c r="M28" s="67"/>
      <c r="N28" s="68"/>
    </row>
    <row r="29" spans="2:14" x14ac:dyDescent="0.25">
      <c r="B29" s="122">
        <v>45895</v>
      </c>
      <c r="C29" s="7"/>
      <c r="D29" s="50"/>
      <c r="E29" s="123"/>
      <c r="F29" s="124">
        <f t="shared" si="0"/>
        <v>0</v>
      </c>
      <c r="G29" s="132"/>
      <c r="H29" s="130"/>
      <c r="I29" s="67"/>
      <c r="J29" s="131"/>
      <c r="M29" s="67"/>
      <c r="N29" s="68"/>
    </row>
    <row r="30" spans="2:14" x14ac:dyDescent="0.25">
      <c r="B30" s="122">
        <v>45896</v>
      </c>
      <c r="C30" s="7"/>
      <c r="D30" s="50"/>
      <c r="E30" s="123"/>
      <c r="F30" s="124">
        <f t="shared" si="0"/>
        <v>0</v>
      </c>
      <c r="G30" s="132"/>
      <c r="H30" s="130"/>
      <c r="I30" s="67"/>
      <c r="J30" s="131"/>
      <c r="M30" s="67"/>
      <c r="N30" s="68"/>
    </row>
    <row r="31" spans="2:14" x14ac:dyDescent="0.25">
      <c r="B31" s="122">
        <v>45897</v>
      </c>
      <c r="C31" s="7"/>
      <c r="D31" s="50"/>
      <c r="E31" s="123"/>
      <c r="F31" s="124">
        <f t="shared" si="0"/>
        <v>0</v>
      </c>
      <c r="G31" s="132"/>
      <c r="H31" s="130"/>
      <c r="I31" s="67"/>
      <c r="J31" s="131"/>
      <c r="M31" s="67"/>
      <c r="N31" s="68"/>
    </row>
    <row r="32" spans="2:14" x14ac:dyDescent="0.25">
      <c r="B32" s="122">
        <v>45898</v>
      </c>
      <c r="C32" s="7"/>
      <c r="D32" s="50"/>
      <c r="E32" s="123"/>
      <c r="F32" s="124">
        <f t="shared" si="0"/>
        <v>0</v>
      </c>
      <c r="G32" s="132"/>
      <c r="H32" s="130"/>
      <c r="I32" s="67"/>
      <c r="J32" s="131"/>
      <c r="M32" s="67"/>
      <c r="N32" s="68"/>
    </row>
    <row r="33" spans="2:14" x14ac:dyDescent="0.25">
      <c r="B33" s="122">
        <v>45899</v>
      </c>
      <c r="C33" s="7"/>
      <c r="D33" s="50"/>
      <c r="E33" s="123"/>
      <c r="F33" s="124">
        <f t="shared" si="0"/>
        <v>0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22">
        <v>45900</v>
      </c>
      <c r="C34" s="75"/>
      <c r="D34" s="134"/>
      <c r="E34" s="135"/>
      <c r="F34" s="136">
        <f t="shared" si="0"/>
        <v>0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0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0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0</v>
      </c>
      <c r="L36" s="62"/>
      <c r="M36" s="62"/>
      <c r="N36" s="62"/>
    </row>
    <row r="37" spans="2:14" x14ac:dyDescent="0.25">
      <c r="B37" s="148" t="s">
        <v>63</v>
      </c>
      <c r="C37" s="149">
        <f>C35</f>
        <v>0</v>
      </c>
      <c r="D37" s="50">
        <f>D35/1.03</f>
        <v>0</v>
      </c>
      <c r="E37" s="123"/>
      <c r="F37" s="124">
        <f>SUM(F4:F36)</f>
        <v>0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/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/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0</v>
      </c>
    </row>
    <row r="42" spans="2:14" x14ac:dyDescent="0.25">
      <c r="J42" s="62"/>
    </row>
    <row r="43" spans="2:14" x14ac:dyDescent="0.25">
      <c r="J43" s="62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</row>
    <row r="49" spans="2:9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</row>
    <row r="50" spans="2:9" x14ac:dyDescent="0.25">
      <c r="B50" s="101" t="s">
        <v>35</v>
      </c>
      <c r="C50" s="102"/>
      <c r="D50" s="103">
        <v>128550</v>
      </c>
      <c r="E50" s="104">
        <f>F50/D50</f>
        <v>13.4</v>
      </c>
      <c r="F50" s="103">
        <v>1722570</v>
      </c>
      <c r="G50" s="103"/>
      <c r="H50" s="103">
        <v>20139.52</v>
      </c>
      <c r="I50" s="103">
        <f>F50-H50</f>
        <v>1702430.48</v>
      </c>
    </row>
    <row r="51" spans="2:9" x14ac:dyDescent="0.25">
      <c r="B51" s="109"/>
      <c r="I51" s="64"/>
    </row>
    <row r="52" spans="2:9" x14ac:dyDescent="0.25">
      <c r="B52" s="109"/>
      <c r="I52" s="64"/>
    </row>
    <row r="53" spans="2:9" x14ac:dyDescent="0.25">
      <c r="B53" s="109"/>
      <c r="D53" s="110" t="s">
        <v>36</v>
      </c>
      <c r="E53" s="111">
        <v>1</v>
      </c>
      <c r="F53" s="113">
        <f>D56*E53</f>
        <v>128550</v>
      </c>
      <c r="I53" s="64"/>
    </row>
    <row r="54" spans="2:9" x14ac:dyDescent="0.25">
      <c r="B54" s="109"/>
      <c r="C54" s="112"/>
    </row>
    <row r="55" spans="2:9" x14ac:dyDescent="0.25">
      <c r="B55" s="109"/>
      <c r="C55" s="112"/>
      <c r="D55" s="100" t="s">
        <v>25</v>
      </c>
      <c r="E55" s="100" t="s">
        <v>2</v>
      </c>
      <c r="F55" s="100" t="s">
        <v>30</v>
      </c>
    </row>
    <row r="56" spans="2:9" x14ac:dyDescent="0.25">
      <c r="B56" s="109"/>
      <c r="C56" s="112"/>
      <c r="D56" s="103">
        <f>D50+D47</f>
        <v>128550</v>
      </c>
      <c r="E56" s="104">
        <f>F56/D56</f>
        <v>14.4</v>
      </c>
      <c r="F56" s="103">
        <f>F53+F50+F47</f>
        <v>1851120</v>
      </c>
    </row>
    <row r="58" spans="2:9" x14ac:dyDescent="0.25">
      <c r="D58" s="69">
        <f>C36-D56</f>
        <v>-128550</v>
      </c>
      <c r="F58" s="69">
        <f>E36-F56</f>
        <v>-1851120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dimension ref="B1:AC58"/>
  <sheetViews>
    <sheetView zoomScale="85" zoomScaleNormal="85" workbookViewId="0">
      <selection activeCell="L36" sqref="L36:P3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0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</row>
    <row r="4" spans="2:29" x14ac:dyDescent="0.25">
      <c r="B4" s="122">
        <v>45901</v>
      </c>
      <c r="C4" s="7"/>
      <c r="D4" s="50"/>
      <c r="E4" s="123"/>
      <c r="F4" s="124">
        <f>E4*C4</f>
        <v>0</v>
      </c>
      <c r="G4" s="125"/>
      <c r="H4" s="126" t="s">
        <v>11</v>
      </c>
      <c r="I4" s="127"/>
      <c r="J4" s="128">
        <f>'AĞUSTOS 2025'!J39*-1</f>
        <v>0</v>
      </c>
    </row>
    <row r="5" spans="2:29" x14ac:dyDescent="0.25">
      <c r="B5" s="122">
        <v>45902</v>
      </c>
      <c r="C5" s="7"/>
      <c r="D5" s="50"/>
      <c r="E5" s="123"/>
      <c r="F5" s="124">
        <f t="shared" ref="F5:F34" si="0">E5*C5</f>
        <v>0</v>
      </c>
      <c r="G5" s="96" t="s">
        <v>19</v>
      </c>
      <c r="H5" s="126"/>
      <c r="I5" s="127"/>
      <c r="J5" s="128">
        <f>(F36+F37)*I5</f>
        <v>0</v>
      </c>
    </row>
    <row r="6" spans="2:29" x14ac:dyDescent="0.25">
      <c r="B6" s="122">
        <v>45903</v>
      </c>
      <c r="C6" s="7"/>
      <c r="D6" s="50"/>
      <c r="E6" s="123"/>
      <c r="F6" s="124">
        <f t="shared" si="0"/>
        <v>0</v>
      </c>
      <c r="G6" s="125" t="s">
        <v>67</v>
      </c>
      <c r="H6" s="126"/>
      <c r="I6" s="127"/>
      <c r="J6" s="128"/>
    </row>
    <row r="7" spans="2:29" x14ac:dyDescent="0.25">
      <c r="B7" s="122">
        <v>45904</v>
      </c>
      <c r="C7" s="7"/>
      <c r="D7" s="50"/>
      <c r="E7" s="123"/>
      <c r="F7" s="124">
        <f t="shared" si="0"/>
        <v>0</v>
      </c>
      <c r="G7" s="125" t="s">
        <v>68</v>
      </c>
      <c r="H7" s="126"/>
      <c r="I7" s="127"/>
      <c r="J7" s="128"/>
    </row>
    <row r="8" spans="2:29" x14ac:dyDescent="0.25">
      <c r="B8" s="122">
        <v>45905</v>
      </c>
      <c r="C8" s="7"/>
      <c r="D8" s="50"/>
      <c r="E8" s="123"/>
      <c r="F8" s="124">
        <f t="shared" si="0"/>
        <v>0</v>
      </c>
      <c r="G8" s="129"/>
      <c r="H8" s="130"/>
      <c r="I8" s="67"/>
      <c r="J8" s="131"/>
    </row>
    <row r="9" spans="2:29" x14ac:dyDescent="0.25">
      <c r="B9" s="122">
        <v>45906</v>
      </c>
      <c r="C9" s="7"/>
      <c r="D9" s="50"/>
      <c r="E9" s="123"/>
      <c r="F9" s="124">
        <f t="shared" si="0"/>
        <v>0</v>
      </c>
      <c r="G9" s="129"/>
      <c r="H9" s="130"/>
      <c r="I9" s="67"/>
      <c r="J9" s="131"/>
    </row>
    <row r="10" spans="2:29" x14ac:dyDescent="0.25">
      <c r="B10" s="122">
        <v>45907</v>
      </c>
      <c r="C10" s="7"/>
      <c r="D10" s="50"/>
      <c r="E10" s="123"/>
      <c r="F10" s="124">
        <f t="shared" si="0"/>
        <v>0</v>
      </c>
      <c r="G10" s="129"/>
      <c r="H10" s="130"/>
      <c r="I10" s="67"/>
      <c r="J10" s="131"/>
    </row>
    <row r="11" spans="2:29" x14ac:dyDescent="0.25">
      <c r="B11" s="122">
        <v>45908</v>
      </c>
      <c r="C11" s="7"/>
      <c r="D11" s="50"/>
      <c r="E11" s="123"/>
      <c r="F11" s="124">
        <f t="shared" si="0"/>
        <v>0</v>
      </c>
      <c r="G11" s="132"/>
      <c r="H11" s="130"/>
      <c r="I11" s="67"/>
      <c r="J11" s="131"/>
    </row>
    <row r="12" spans="2:29" x14ac:dyDescent="0.25">
      <c r="B12" s="122">
        <v>45909</v>
      </c>
      <c r="C12" s="7"/>
      <c r="D12" s="50"/>
      <c r="E12" s="123"/>
      <c r="F12" s="124">
        <f t="shared" si="0"/>
        <v>0</v>
      </c>
      <c r="G12" s="132"/>
      <c r="H12" s="130"/>
      <c r="I12" s="67"/>
      <c r="J12" s="131"/>
    </row>
    <row r="13" spans="2:29" x14ac:dyDescent="0.25">
      <c r="B13" s="122">
        <v>45910</v>
      </c>
      <c r="C13" s="7"/>
      <c r="D13" s="50"/>
      <c r="E13" s="123"/>
      <c r="F13" s="124">
        <f t="shared" si="0"/>
        <v>0</v>
      </c>
      <c r="G13" s="132"/>
      <c r="H13" s="130"/>
      <c r="I13" s="67"/>
      <c r="J13" s="131"/>
    </row>
    <row r="14" spans="2:29" x14ac:dyDescent="0.25">
      <c r="B14" s="122">
        <v>45911</v>
      </c>
      <c r="C14" s="7"/>
      <c r="D14" s="50"/>
      <c r="E14" s="123"/>
      <c r="F14" s="124">
        <f t="shared" si="0"/>
        <v>0</v>
      </c>
      <c r="G14" s="132"/>
      <c r="H14" s="130"/>
      <c r="I14" s="67"/>
      <c r="J14" s="131"/>
    </row>
    <row r="15" spans="2:29" x14ac:dyDescent="0.25">
      <c r="B15" s="122">
        <v>45912</v>
      </c>
      <c r="C15" s="7"/>
      <c r="D15" s="50"/>
      <c r="E15" s="123"/>
      <c r="F15" s="124">
        <f t="shared" si="0"/>
        <v>0</v>
      </c>
      <c r="G15" s="132"/>
      <c r="H15" s="130"/>
      <c r="I15" s="67"/>
      <c r="J15" s="131"/>
    </row>
    <row r="16" spans="2:29" x14ac:dyDescent="0.25">
      <c r="B16" s="122">
        <v>45913</v>
      </c>
      <c r="C16" s="7"/>
      <c r="D16" s="50"/>
      <c r="E16" s="123"/>
      <c r="F16" s="124">
        <f t="shared" si="0"/>
        <v>0</v>
      </c>
      <c r="G16" s="132"/>
      <c r="H16" s="130"/>
      <c r="I16" s="67"/>
      <c r="J16" s="131"/>
    </row>
    <row r="17" spans="2:14" x14ac:dyDescent="0.25">
      <c r="B17" s="122">
        <v>45914</v>
      </c>
      <c r="C17" s="7"/>
      <c r="D17" s="50"/>
      <c r="E17" s="123"/>
      <c r="F17" s="124">
        <f t="shared" si="0"/>
        <v>0</v>
      </c>
      <c r="G17" s="132"/>
      <c r="H17" s="130"/>
      <c r="I17" s="67"/>
      <c r="J17" s="131"/>
    </row>
    <row r="18" spans="2:14" x14ac:dyDescent="0.25">
      <c r="B18" s="122">
        <v>45915</v>
      </c>
      <c r="C18" s="7"/>
      <c r="D18" s="50"/>
      <c r="E18" s="123"/>
      <c r="F18" s="124">
        <f t="shared" si="0"/>
        <v>0</v>
      </c>
      <c r="G18" s="132"/>
      <c r="H18" s="130"/>
      <c r="I18" s="67"/>
      <c r="J18" s="131"/>
    </row>
    <row r="19" spans="2:14" x14ac:dyDescent="0.25">
      <c r="B19" s="122">
        <v>45916</v>
      </c>
      <c r="C19" s="7"/>
      <c r="D19" s="50"/>
      <c r="E19" s="123"/>
      <c r="F19" s="124">
        <f t="shared" si="0"/>
        <v>0</v>
      </c>
      <c r="G19" s="132"/>
      <c r="H19" s="130"/>
      <c r="I19" s="67"/>
      <c r="J19" s="131"/>
    </row>
    <row r="20" spans="2:14" x14ac:dyDescent="0.25">
      <c r="B20" s="122">
        <v>45917</v>
      </c>
      <c r="C20" s="7"/>
      <c r="D20" s="50"/>
      <c r="E20" s="123"/>
      <c r="F20" s="124">
        <f t="shared" si="0"/>
        <v>0</v>
      </c>
      <c r="G20" s="132"/>
      <c r="H20" s="130"/>
      <c r="I20" s="67"/>
      <c r="J20" s="131"/>
    </row>
    <row r="21" spans="2:14" x14ac:dyDescent="0.25">
      <c r="B21" s="122">
        <v>45918</v>
      </c>
      <c r="C21" s="7"/>
      <c r="D21" s="50"/>
      <c r="E21" s="123"/>
      <c r="F21" s="124">
        <f t="shared" si="0"/>
        <v>0</v>
      </c>
      <c r="G21" s="132"/>
      <c r="H21" s="130"/>
      <c r="I21" s="67"/>
      <c r="J21" s="131"/>
    </row>
    <row r="22" spans="2:14" x14ac:dyDescent="0.25">
      <c r="B22" s="122">
        <v>45919</v>
      </c>
      <c r="C22" s="7"/>
      <c r="D22" s="50"/>
      <c r="E22" s="123"/>
      <c r="F22" s="124">
        <f t="shared" si="0"/>
        <v>0</v>
      </c>
      <c r="G22" s="132"/>
      <c r="H22" s="130"/>
      <c r="I22" s="67"/>
      <c r="J22" s="131"/>
    </row>
    <row r="23" spans="2:14" x14ac:dyDescent="0.25">
      <c r="B23" s="122">
        <v>45920</v>
      </c>
      <c r="C23" s="7"/>
      <c r="D23" s="50"/>
      <c r="E23" s="123"/>
      <c r="F23" s="124">
        <f t="shared" si="0"/>
        <v>0</v>
      </c>
      <c r="G23" s="132"/>
      <c r="H23" s="130"/>
      <c r="I23" s="67"/>
      <c r="J23" s="131"/>
    </row>
    <row r="24" spans="2:14" x14ac:dyDescent="0.25">
      <c r="B24" s="122">
        <v>45921</v>
      </c>
      <c r="C24" s="7"/>
      <c r="D24" s="50"/>
      <c r="E24" s="123"/>
      <c r="F24" s="124">
        <f t="shared" si="0"/>
        <v>0</v>
      </c>
      <c r="G24" s="132"/>
      <c r="H24" s="130"/>
      <c r="I24" s="67"/>
      <c r="J24" s="131"/>
    </row>
    <row r="25" spans="2:14" x14ac:dyDescent="0.25">
      <c r="B25" s="122">
        <v>45922</v>
      </c>
      <c r="C25" s="7"/>
      <c r="D25" s="50"/>
      <c r="E25" s="123"/>
      <c r="F25" s="124">
        <f t="shared" si="0"/>
        <v>0</v>
      </c>
      <c r="G25" s="132"/>
      <c r="H25" s="130"/>
      <c r="I25" s="67"/>
      <c r="J25" s="131"/>
    </row>
    <row r="26" spans="2:14" x14ac:dyDescent="0.25">
      <c r="B26" s="122">
        <v>45923</v>
      </c>
      <c r="C26" s="7"/>
      <c r="D26" s="50"/>
      <c r="E26" s="123"/>
      <c r="F26" s="124">
        <f t="shared" si="0"/>
        <v>0</v>
      </c>
      <c r="G26" s="132"/>
      <c r="H26" s="130"/>
      <c r="I26" s="67"/>
      <c r="J26" s="131"/>
    </row>
    <row r="27" spans="2:14" x14ac:dyDescent="0.25">
      <c r="B27" s="122">
        <v>45924</v>
      </c>
      <c r="C27" s="7"/>
      <c r="D27" s="50"/>
      <c r="E27" s="123"/>
      <c r="F27" s="124">
        <f t="shared" si="0"/>
        <v>0</v>
      </c>
      <c r="G27" s="132"/>
      <c r="H27" s="130"/>
      <c r="I27" s="67"/>
      <c r="J27" s="131"/>
      <c r="M27" s="67"/>
      <c r="N27" s="68"/>
    </row>
    <row r="28" spans="2:14" x14ac:dyDescent="0.25">
      <c r="B28" s="122">
        <v>45925</v>
      </c>
      <c r="C28" s="7"/>
      <c r="D28" s="50"/>
      <c r="E28" s="123"/>
      <c r="F28" s="124">
        <f t="shared" si="0"/>
        <v>0</v>
      </c>
      <c r="G28" s="132"/>
      <c r="H28" s="130"/>
      <c r="I28" s="67"/>
      <c r="J28" s="131"/>
      <c r="M28" s="67"/>
      <c r="N28" s="68"/>
    </row>
    <row r="29" spans="2:14" x14ac:dyDescent="0.25">
      <c r="B29" s="122">
        <v>45926</v>
      </c>
      <c r="C29" s="7"/>
      <c r="D29" s="50"/>
      <c r="E29" s="123"/>
      <c r="F29" s="124">
        <f t="shared" si="0"/>
        <v>0</v>
      </c>
      <c r="G29" s="132"/>
      <c r="H29" s="130"/>
      <c r="I29" s="67"/>
      <c r="J29" s="131"/>
      <c r="M29" s="67"/>
      <c r="N29" s="68"/>
    </row>
    <row r="30" spans="2:14" x14ac:dyDescent="0.25">
      <c r="B30" s="122">
        <v>45927</v>
      </c>
      <c r="C30" s="7"/>
      <c r="D30" s="50"/>
      <c r="E30" s="123"/>
      <c r="F30" s="124">
        <f t="shared" si="0"/>
        <v>0</v>
      </c>
      <c r="G30" s="132"/>
      <c r="H30" s="130"/>
      <c r="I30" s="67"/>
      <c r="J30" s="131"/>
      <c r="M30" s="67"/>
      <c r="N30" s="68"/>
    </row>
    <row r="31" spans="2:14" x14ac:dyDescent="0.25">
      <c r="B31" s="122">
        <v>45928</v>
      </c>
      <c r="C31" s="7"/>
      <c r="D31" s="50"/>
      <c r="E31" s="123"/>
      <c r="F31" s="124">
        <f t="shared" si="0"/>
        <v>0</v>
      </c>
      <c r="G31" s="132"/>
      <c r="H31" s="130"/>
      <c r="I31" s="67"/>
      <c r="J31" s="131"/>
      <c r="M31" s="67"/>
      <c r="N31" s="68"/>
    </row>
    <row r="32" spans="2:14" x14ac:dyDescent="0.25">
      <c r="B32" s="122">
        <v>45929</v>
      </c>
      <c r="C32" s="7"/>
      <c r="D32" s="50"/>
      <c r="E32" s="123"/>
      <c r="F32" s="124">
        <f t="shared" si="0"/>
        <v>0</v>
      </c>
      <c r="G32" s="132"/>
      <c r="H32" s="130"/>
      <c r="I32" s="67"/>
      <c r="J32" s="131"/>
      <c r="M32" s="67"/>
      <c r="N32" s="68"/>
    </row>
    <row r="33" spans="2:14" x14ac:dyDescent="0.25">
      <c r="B33" s="122">
        <v>45930</v>
      </c>
      <c r="C33" s="7"/>
      <c r="D33" s="50"/>
      <c r="E33" s="123"/>
      <c r="F33" s="124">
        <f t="shared" si="0"/>
        <v>0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22"/>
      <c r="C34" s="75"/>
      <c r="D34" s="134"/>
      <c r="E34" s="135"/>
      <c r="F34" s="136">
        <f t="shared" si="0"/>
        <v>0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0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0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0</v>
      </c>
      <c r="L36" s="62"/>
      <c r="M36" s="62"/>
      <c r="N36" s="62"/>
    </row>
    <row r="37" spans="2:14" x14ac:dyDescent="0.25">
      <c r="B37" s="148" t="s">
        <v>63</v>
      </c>
      <c r="C37" s="149">
        <f>C35</f>
        <v>0</v>
      </c>
      <c r="D37" s="50">
        <f>D35/1.03</f>
        <v>0</v>
      </c>
      <c r="E37" s="123"/>
      <c r="F37" s="124">
        <f>SUM(F4:F36)</f>
        <v>0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/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/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0</v>
      </c>
    </row>
    <row r="42" spans="2:14" x14ac:dyDescent="0.25">
      <c r="J42" s="62"/>
    </row>
    <row r="43" spans="2:14" x14ac:dyDescent="0.25">
      <c r="J43" s="62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</row>
    <row r="49" spans="2:9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</row>
    <row r="50" spans="2:9" x14ac:dyDescent="0.25">
      <c r="B50" s="101" t="s">
        <v>35</v>
      </c>
      <c r="C50" s="102"/>
      <c r="D50" s="103">
        <v>128550</v>
      </c>
      <c r="E50" s="104">
        <f>F50/D50</f>
        <v>13.4</v>
      </c>
      <c r="F50" s="103">
        <v>1722570</v>
      </c>
      <c r="G50" s="103"/>
      <c r="H50" s="103">
        <v>20139.52</v>
      </c>
      <c r="I50" s="103">
        <f>F50-H50</f>
        <v>1702430.48</v>
      </c>
    </row>
    <row r="51" spans="2:9" x14ac:dyDescent="0.25">
      <c r="B51" s="109"/>
      <c r="I51" s="64"/>
    </row>
    <row r="52" spans="2:9" x14ac:dyDescent="0.25">
      <c r="B52" s="109"/>
      <c r="I52" s="64"/>
    </row>
    <row r="53" spans="2:9" x14ac:dyDescent="0.25">
      <c r="B53" s="109"/>
      <c r="D53" s="110" t="s">
        <v>36</v>
      </c>
      <c r="E53" s="111">
        <v>1</v>
      </c>
      <c r="F53" s="113">
        <f>D56*E53</f>
        <v>128550</v>
      </c>
      <c r="I53" s="64"/>
    </row>
    <row r="54" spans="2:9" x14ac:dyDescent="0.25">
      <c r="B54" s="109"/>
      <c r="C54" s="112"/>
    </row>
    <row r="55" spans="2:9" x14ac:dyDescent="0.25">
      <c r="B55" s="109"/>
      <c r="C55" s="112"/>
      <c r="D55" s="100" t="s">
        <v>25</v>
      </c>
      <c r="E55" s="100" t="s">
        <v>2</v>
      </c>
      <c r="F55" s="100" t="s">
        <v>30</v>
      </c>
    </row>
    <row r="56" spans="2:9" x14ac:dyDescent="0.25">
      <c r="B56" s="109"/>
      <c r="C56" s="112"/>
      <c r="D56" s="103">
        <f>D50+D47</f>
        <v>128550</v>
      </c>
      <c r="E56" s="104">
        <f>F56/D56</f>
        <v>14.4</v>
      </c>
      <c r="F56" s="103">
        <f>F53+F50+F47</f>
        <v>1851120</v>
      </c>
    </row>
    <row r="58" spans="2:9" x14ac:dyDescent="0.25">
      <c r="D58" s="69">
        <f>C36-D56</f>
        <v>-128550</v>
      </c>
      <c r="F58" s="69">
        <f>E36-F56</f>
        <v>-1851120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8"/>
  <sheetViews>
    <sheetView zoomScale="85" zoomScaleNormal="85" workbookViewId="0">
      <selection activeCell="L36" sqref="L36:O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0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</row>
    <row r="4" spans="2:29" x14ac:dyDescent="0.25">
      <c r="B4" s="122">
        <v>45931</v>
      </c>
      <c r="C4" s="7"/>
      <c r="D4" s="50"/>
      <c r="E4" s="123"/>
      <c r="F4" s="124">
        <f>E4*C4</f>
        <v>0</v>
      </c>
      <c r="G4" s="125"/>
      <c r="H4" s="126" t="s">
        <v>11</v>
      </c>
      <c r="I4" s="127"/>
      <c r="J4" s="128">
        <f>'EYLÜL 2025'!J39*-1</f>
        <v>0</v>
      </c>
    </row>
    <row r="5" spans="2:29" x14ac:dyDescent="0.25">
      <c r="B5" s="122">
        <v>45932</v>
      </c>
      <c r="C5" s="7"/>
      <c r="D5" s="50"/>
      <c r="E5" s="123"/>
      <c r="F5" s="124">
        <f t="shared" ref="F5:F34" si="0">E5*C5</f>
        <v>0</v>
      </c>
      <c r="G5" s="96" t="s">
        <v>19</v>
      </c>
      <c r="H5" s="126"/>
      <c r="I5" s="127"/>
      <c r="J5" s="128">
        <f>(F36+F37)*I5</f>
        <v>0</v>
      </c>
    </row>
    <row r="6" spans="2:29" x14ac:dyDescent="0.25">
      <c r="B6" s="122">
        <v>45933</v>
      </c>
      <c r="C6" s="7"/>
      <c r="D6" s="50"/>
      <c r="E6" s="123"/>
      <c r="F6" s="124">
        <f t="shared" si="0"/>
        <v>0</v>
      </c>
      <c r="G6" s="125" t="s">
        <v>67</v>
      </c>
      <c r="H6" s="126"/>
      <c r="I6" s="127"/>
      <c r="J6" s="128"/>
    </row>
    <row r="7" spans="2:29" x14ac:dyDescent="0.25">
      <c r="B7" s="122">
        <v>45934</v>
      </c>
      <c r="C7" s="7"/>
      <c r="D7" s="50"/>
      <c r="E7" s="123"/>
      <c r="F7" s="124">
        <f t="shared" si="0"/>
        <v>0</v>
      </c>
      <c r="G7" s="125" t="s">
        <v>68</v>
      </c>
      <c r="H7" s="126"/>
      <c r="I7" s="127"/>
      <c r="J7" s="128"/>
    </row>
    <row r="8" spans="2:29" x14ac:dyDescent="0.25">
      <c r="B8" s="122">
        <v>45935</v>
      </c>
      <c r="C8" s="7"/>
      <c r="D8" s="50"/>
      <c r="E8" s="123"/>
      <c r="F8" s="124">
        <f t="shared" si="0"/>
        <v>0</v>
      </c>
      <c r="G8" s="129"/>
      <c r="H8" s="130"/>
      <c r="I8" s="67"/>
      <c r="J8" s="131"/>
    </row>
    <row r="9" spans="2:29" x14ac:dyDescent="0.25">
      <c r="B9" s="122">
        <v>45936</v>
      </c>
      <c r="C9" s="7"/>
      <c r="D9" s="50"/>
      <c r="E9" s="123"/>
      <c r="F9" s="124">
        <f t="shared" si="0"/>
        <v>0</v>
      </c>
      <c r="G9" s="129"/>
      <c r="H9" s="130"/>
      <c r="I9" s="67"/>
      <c r="J9" s="131"/>
    </row>
    <row r="10" spans="2:29" x14ac:dyDescent="0.25">
      <c r="B10" s="122">
        <v>45937</v>
      </c>
      <c r="C10" s="7"/>
      <c r="D10" s="50"/>
      <c r="E10" s="123"/>
      <c r="F10" s="124">
        <f t="shared" si="0"/>
        <v>0</v>
      </c>
      <c r="G10" s="129"/>
      <c r="H10" s="130"/>
      <c r="I10" s="67"/>
      <c r="J10" s="131"/>
    </row>
    <row r="11" spans="2:29" x14ac:dyDescent="0.25">
      <c r="B11" s="122">
        <v>45938</v>
      </c>
      <c r="C11" s="7"/>
      <c r="D11" s="50"/>
      <c r="E11" s="123"/>
      <c r="F11" s="124">
        <f t="shared" si="0"/>
        <v>0</v>
      </c>
      <c r="G11" s="132"/>
      <c r="H11" s="130"/>
      <c r="I11" s="67"/>
      <c r="J11" s="131"/>
    </row>
    <row r="12" spans="2:29" x14ac:dyDescent="0.25">
      <c r="B12" s="122">
        <v>45939</v>
      </c>
      <c r="C12" s="7"/>
      <c r="D12" s="50"/>
      <c r="E12" s="123"/>
      <c r="F12" s="124">
        <f t="shared" si="0"/>
        <v>0</v>
      </c>
      <c r="G12" s="132"/>
      <c r="H12" s="130"/>
      <c r="I12" s="67"/>
      <c r="J12" s="131"/>
    </row>
    <row r="13" spans="2:29" x14ac:dyDescent="0.25">
      <c r="B13" s="122">
        <v>45940</v>
      </c>
      <c r="C13" s="7"/>
      <c r="D13" s="50"/>
      <c r="E13" s="123"/>
      <c r="F13" s="124">
        <f t="shared" si="0"/>
        <v>0</v>
      </c>
      <c r="G13" s="132"/>
      <c r="H13" s="130"/>
      <c r="I13" s="67"/>
      <c r="J13" s="131"/>
    </row>
    <row r="14" spans="2:29" x14ac:dyDescent="0.25">
      <c r="B14" s="122">
        <v>45941</v>
      </c>
      <c r="C14" s="7"/>
      <c r="D14" s="50"/>
      <c r="E14" s="123"/>
      <c r="F14" s="124">
        <f t="shared" si="0"/>
        <v>0</v>
      </c>
      <c r="G14" s="132"/>
      <c r="H14" s="130"/>
      <c r="I14" s="67"/>
      <c r="J14" s="131"/>
    </row>
    <row r="15" spans="2:29" x14ac:dyDescent="0.25">
      <c r="B15" s="122">
        <v>45942</v>
      </c>
      <c r="C15" s="7"/>
      <c r="D15" s="50"/>
      <c r="E15" s="123"/>
      <c r="F15" s="124">
        <f t="shared" si="0"/>
        <v>0</v>
      </c>
      <c r="G15" s="132"/>
      <c r="H15" s="130"/>
      <c r="I15" s="67"/>
      <c r="J15" s="131"/>
    </row>
    <row r="16" spans="2:29" x14ac:dyDescent="0.25">
      <c r="B16" s="122">
        <v>45943</v>
      </c>
      <c r="C16" s="7"/>
      <c r="D16" s="50"/>
      <c r="E16" s="123"/>
      <c r="F16" s="124">
        <f t="shared" si="0"/>
        <v>0</v>
      </c>
      <c r="G16" s="132"/>
      <c r="H16" s="130"/>
      <c r="I16" s="67"/>
      <c r="J16" s="131"/>
    </row>
    <row r="17" spans="2:14" x14ac:dyDescent="0.25">
      <c r="B17" s="122">
        <v>45944</v>
      </c>
      <c r="C17" s="7"/>
      <c r="D17" s="50"/>
      <c r="E17" s="123"/>
      <c r="F17" s="124">
        <f t="shared" si="0"/>
        <v>0</v>
      </c>
      <c r="G17" s="132"/>
      <c r="H17" s="130"/>
      <c r="I17" s="67"/>
      <c r="J17" s="131"/>
    </row>
    <row r="18" spans="2:14" x14ac:dyDescent="0.25">
      <c r="B18" s="122">
        <v>45945</v>
      </c>
      <c r="C18" s="7"/>
      <c r="D18" s="50"/>
      <c r="E18" s="123"/>
      <c r="F18" s="124">
        <f t="shared" si="0"/>
        <v>0</v>
      </c>
      <c r="G18" s="132"/>
      <c r="H18" s="130"/>
      <c r="I18" s="67"/>
      <c r="J18" s="131"/>
    </row>
    <row r="19" spans="2:14" x14ac:dyDescent="0.25">
      <c r="B19" s="122">
        <v>45946</v>
      </c>
      <c r="C19" s="7"/>
      <c r="D19" s="50"/>
      <c r="E19" s="123"/>
      <c r="F19" s="124">
        <f t="shared" si="0"/>
        <v>0</v>
      </c>
      <c r="G19" s="132"/>
      <c r="H19" s="130"/>
      <c r="I19" s="67"/>
      <c r="J19" s="131"/>
    </row>
    <row r="20" spans="2:14" x14ac:dyDescent="0.25">
      <c r="B20" s="122">
        <v>45947</v>
      </c>
      <c r="C20" s="7"/>
      <c r="D20" s="50"/>
      <c r="E20" s="123"/>
      <c r="F20" s="124">
        <f t="shared" si="0"/>
        <v>0</v>
      </c>
      <c r="G20" s="132"/>
      <c r="H20" s="130"/>
      <c r="I20" s="67"/>
      <c r="J20" s="131"/>
    </row>
    <row r="21" spans="2:14" x14ac:dyDescent="0.25">
      <c r="B21" s="122">
        <v>45948</v>
      </c>
      <c r="C21" s="7"/>
      <c r="D21" s="50"/>
      <c r="E21" s="123"/>
      <c r="F21" s="124">
        <f t="shared" si="0"/>
        <v>0</v>
      </c>
      <c r="G21" s="132"/>
      <c r="H21" s="130"/>
      <c r="I21" s="67"/>
      <c r="J21" s="131"/>
    </row>
    <row r="22" spans="2:14" x14ac:dyDescent="0.25">
      <c r="B22" s="122">
        <v>45949</v>
      </c>
      <c r="C22" s="7"/>
      <c r="D22" s="50"/>
      <c r="E22" s="123"/>
      <c r="F22" s="124">
        <f t="shared" si="0"/>
        <v>0</v>
      </c>
      <c r="G22" s="132"/>
      <c r="H22" s="130"/>
      <c r="I22" s="67"/>
      <c r="J22" s="131"/>
    </row>
    <row r="23" spans="2:14" x14ac:dyDescent="0.25">
      <c r="B23" s="122">
        <v>45950</v>
      </c>
      <c r="C23" s="7"/>
      <c r="D23" s="50"/>
      <c r="E23" s="123"/>
      <c r="F23" s="124">
        <f t="shared" si="0"/>
        <v>0</v>
      </c>
      <c r="G23" s="132"/>
      <c r="H23" s="130"/>
      <c r="I23" s="67"/>
      <c r="J23" s="131"/>
    </row>
    <row r="24" spans="2:14" x14ac:dyDescent="0.25">
      <c r="B24" s="122">
        <v>45951</v>
      </c>
      <c r="C24" s="7"/>
      <c r="D24" s="50"/>
      <c r="E24" s="123"/>
      <c r="F24" s="124">
        <f t="shared" si="0"/>
        <v>0</v>
      </c>
      <c r="G24" s="132"/>
      <c r="H24" s="130"/>
      <c r="I24" s="67"/>
      <c r="J24" s="131"/>
    </row>
    <row r="25" spans="2:14" x14ac:dyDescent="0.25">
      <c r="B25" s="122">
        <v>45952</v>
      </c>
      <c r="C25" s="7"/>
      <c r="D25" s="50"/>
      <c r="E25" s="123"/>
      <c r="F25" s="124">
        <f t="shared" si="0"/>
        <v>0</v>
      </c>
      <c r="G25" s="132"/>
      <c r="H25" s="130"/>
      <c r="I25" s="67"/>
      <c r="J25" s="131"/>
    </row>
    <row r="26" spans="2:14" x14ac:dyDescent="0.25">
      <c r="B26" s="122">
        <v>45953</v>
      </c>
      <c r="C26" s="7"/>
      <c r="D26" s="50"/>
      <c r="E26" s="123"/>
      <c r="F26" s="124">
        <f t="shared" si="0"/>
        <v>0</v>
      </c>
      <c r="G26" s="132"/>
      <c r="H26" s="130"/>
      <c r="I26" s="67"/>
      <c r="J26" s="131"/>
    </row>
    <row r="27" spans="2:14" x14ac:dyDescent="0.25">
      <c r="B27" s="122">
        <v>45954</v>
      </c>
      <c r="C27" s="7"/>
      <c r="D27" s="50"/>
      <c r="E27" s="123"/>
      <c r="F27" s="124">
        <f t="shared" si="0"/>
        <v>0</v>
      </c>
      <c r="G27" s="132"/>
      <c r="H27" s="130"/>
      <c r="I27" s="67"/>
      <c r="J27" s="131"/>
      <c r="M27" s="67"/>
      <c r="N27" s="68"/>
    </row>
    <row r="28" spans="2:14" x14ac:dyDescent="0.25">
      <c r="B28" s="122">
        <v>45955</v>
      </c>
      <c r="C28" s="7"/>
      <c r="D28" s="50"/>
      <c r="E28" s="123"/>
      <c r="F28" s="124">
        <f t="shared" si="0"/>
        <v>0</v>
      </c>
      <c r="G28" s="132"/>
      <c r="H28" s="130"/>
      <c r="I28" s="67"/>
      <c r="J28" s="131"/>
      <c r="M28" s="67"/>
      <c r="N28" s="68"/>
    </row>
    <row r="29" spans="2:14" x14ac:dyDescent="0.25">
      <c r="B29" s="122">
        <v>45956</v>
      </c>
      <c r="C29" s="7"/>
      <c r="D29" s="50"/>
      <c r="E29" s="123"/>
      <c r="F29" s="124">
        <f t="shared" si="0"/>
        <v>0</v>
      </c>
      <c r="G29" s="132"/>
      <c r="H29" s="130"/>
      <c r="I29" s="67"/>
      <c r="J29" s="131"/>
      <c r="M29" s="67"/>
      <c r="N29" s="68"/>
    </row>
    <row r="30" spans="2:14" x14ac:dyDescent="0.25">
      <c r="B30" s="122">
        <v>45957</v>
      </c>
      <c r="C30" s="7"/>
      <c r="D30" s="50"/>
      <c r="E30" s="123"/>
      <c r="F30" s="124">
        <f t="shared" si="0"/>
        <v>0</v>
      </c>
      <c r="G30" s="132"/>
      <c r="H30" s="130"/>
      <c r="I30" s="67"/>
      <c r="J30" s="131"/>
      <c r="M30" s="67"/>
      <c r="N30" s="68"/>
    </row>
    <row r="31" spans="2:14" x14ac:dyDescent="0.25">
      <c r="B31" s="122">
        <v>45958</v>
      </c>
      <c r="C31" s="7"/>
      <c r="D31" s="50"/>
      <c r="E31" s="123"/>
      <c r="F31" s="124">
        <f t="shared" si="0"/>
        <v>0</v>
      </c>
      <c r="G31" s="132"/>
      <c r="H31" s="130"/>
      <c r="I31" s="67"/>
      <c r="J31" s="131"/>
      <c r="M31" s="67"/>
      <c r="N31" s="68"/>
    </row>
    <row r="32" spans="2:14" x14ac:dyDescent="0.25">
      <c r="B32" s="122">
        <v>45959</v>
      </c>
      <c r="C32" s="7"/>
      <c r="D32" s="50"/>
      <c r="E32" s="123"/>
      <c r="F32" s="124">
        <f t="shared" si="0"/>
        <v>0</v>
      </c>
      <c r="G32" s="132"/>
      <c r="H32" s="130"/>
      <c r="I32" s="67"/>
      <c r="J32" s="131"/>
      <c r="M32" s="67"/>
      <c r="N32" s="68"/>
    </row>
    <row r="33" spans="2:14" x14ac:dyDescent="0.25">
      <c r="B33" s="122">
        <v>45960</v>
      </c>
      <c r="C33" s="7"/>
      <c r="D33" s="50"/>
      <c r="E33" s="123"/>
      <c r="F33" s="124">
        <f t="shared" si="0"/>
        <v>0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22">
        <v>45961</v>
      </c>
      <c r="C34" s="75"/>
      <c r="D34" s="134"/>
      <c r="E34" s="135"/>
      <c r="F34" s="136">
        <f t="shared" si="0"/>
        <v>0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0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0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0</v>
      </c>
      <c r="L36" s="62"/>
      <c r="M36" s="62"/>
      <c r="N36" s="62"/>
    </row>
    <row r="37" spans="2:14" x14ac:dyDescent="0.25">
      <c r="B37" s="148" t="s">
        <v>63</v>
      </c>
      <c r="C37" s="149">
        <f>C35</f>
        <v>0</v>
      </c>
      <c r="D37" s="50">
        <f>D35/1.03</f>
        <v>0</v>
      </c>
      <c r="E37" s="123"/>
      <c r="F37" s="124">
        <f>SUM(F4:F36)</f>
        <v>0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/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/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0</v>
      </c>
    </row>
    <row r="42" spans="2:14" x14ac:dyDescent="0.25">
      <c r="J42" s="62"/>
    </row>
    <row r="43" spans="2:14" x14ac:dyDescent="0.25">
      <c r="J43" s="62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</row>
    <row r="49" spans="2:9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</row>
    <row r="50" spans="2:9" x14ac:dyDescent="0.25">
      <c r="B50" s="101" t="s">
        <v>35</v>
      </c>
      <c r="C50" s="102"/>
      <c r="D50" s="103">
        <v>128550</v>
      </c>
      <c r="E50" s="104">
        <f>F50/D50</f>
        <v>13.4</v>
      </c>
      <c r="F50" s="103">
        <v>1722570</v>
      </c>
      <c r="G50" s="103"/>
      <c r="H50" s="103">
        <v>20139.52</v>
      </c>
      <c r="I50" s="103">
        <f>F50-H50</f>
        <v>1702430.48</v>
      </c>
    </row>
    <row r="51" spans="2:9" x14ac:dyDescent="0.25">
      <c r="B51" s="109"/>
      <c r="I51" s="64"/>
    </row>
    <row r="52" spans="2:9" x14ac:dyDescent="0.25">
      <c r="B52" s="109"/>
      <c r="I52" s="64"/>
    </row>
    <row r="53" spans="2:9" x14ac:dyDescent="0.25">
      <c r="B53" s="109"/>
      <c r="D53" s="110" t="s">
        <v>36</v>
      </c>
      <c r="E53" s="111">
        <v>1</v>
      </c>
      <c r="F53" s="113">
        <f>D56*E53</f>
        <v>128550</v>
      </c>
      <c r="I53" s="64"/>
    </row>
    <row r="54" spans="2:9" x14ac:dyDescent="0.25">
      <c r="B54" s="109"/>
      <c r="C54" s="112"/>
    </row>
    <row r="55" spans="2:9" x14ac:dyDescent="0.25">
      <c r="B55" s="109"/>
      <c r="C55" s="112"/>
      <c r="D55" s="100" t="s">
        <v>25</v>
      </c>
      <c r="E55" s="100" t="s">
        <v>2</v>
      </c>
      <c r="F55" s="100" t="s">
        <v>30</v>
      </c>
    </row>
    <row r="56" spans="2:9" x14ac:dyDescent="0.25">
      <c r="B56" s="109"/>
      <c r="C56" s="112"/>
      <c r="D56" s="103">
        <f>D50+D47</f>
        <v>128550</v>
      </c>
      <c r="E56" s="104">
        <f>F56/D56</f>
        <v>14.4</v>
      </c>
      <c r="F56" s="103">
        <f>F53+F50+F47</f>
        <v>1851120</v>
      </c>
    </row>
    <row r="58" spans="2:9" x14ac:dyDescent="0.25">
      <c r="D58" s="69">
        <f>C36-D56</f>
        <v>-128550</v>
      </c>
      <c r="F58" s="69">
        <f>E36-F56</f>
        <v>-1851120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L36" sqref="L36:N3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0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</row>
    <row r="4" spans="2:29" x14ac:dyDescent="0.25">
      <c r="B4" s="122">
        <v>45962</v>
      </c>
      <c r="C4" s="7"/>
      <c r="D4" s="50"/>
      <c r="E4" s="123"/>
      <c r="F4" s="124">
        <f>E4*C4</f>
        <v>0</v>
      </c>
      <c r="G4" s="125"/>
      <c r="H4" s="126" t="s">
        <v>11</v>
      </c>
      <c r="I4" s="127"/>
      <c r="J4" s="128">
        <f>'EKİM 2025'!J39*-1</f>
        <v>0</v>
      </c>
    </row>
    <row r="5" spans="2:29" x14ac:dyDescent="0.25">
      <c r="B5" s="122">
        <v>45963</v>
      </c>
      <c r="C5" s="7"/>
      <c r="D5" s="50"/>
      <c r="E5" s="123"/>
      <c r="F5" s="124">
        <f t="shared" ref="F5:F34" si="0">E5*C5</f>
        <v>0</v>
      </c>
      <c r="G5" s="96" t="s">
        <v>19</v>
      </c>
      <c r="H5" s="126"/>
      <c r="I5" s="127"/>
      <c r="J5" s="128">
        <f>(F36+F37)*I5</f>
        <v>0</v>
      </c>
    </row>
    <row r="6" spans="2:29" x14ac:dyDescent="0.25">
      <c r="B6" s="122">
        <v>45964</v>
      </c>
      <c r="C6" s="7"/>
      <c r="D6" s="50"/>
      <c r="E6" s="123"/>
      <c r="F6" s="124">
        <f t="shared" si="0"/>
        <v>0</v>
      </c>
      <c r="G6" s="125" t="s">
        <v>67</v>
      </c>
      <c r="H6" s="126"/>
      <c r="I6" s="127"/>
      <c r="J6" s="128"/>
    </row>
    <row r="7" spans="2:29" x14ac:dyDescent="0.25">
      <c r="B7" s="122">
        <v>45965</v>
      </c>
      <c r="C7" s="7"/>
      <c r="D7" s="50"/>
      <c r="E7" s="123"/>
      <c r="F7" s="124">
        <f t="shared" si="0"/>
        <v>0</v>
      </c>
      <c r="G7" s="125" t="s">
        <v>68</v>
      </c>
      <c r="H7" s="126"/>
      <c r="I7" s="127"/>
      <c r="J7" s="128"/>
    </row>
    <row r="8" spans="2:29" x14ac:dyDescent="0.25">
      <c r="B8" s="122">
        <v>45966</v>
      </c>
      <c r="C8" s="7"/>
      <c r="D8" s="50"/>
      <c r="E8" s="123"/>
      <c r="F8" s="124">
        <f t="shared" si="0"/>
        <v>0</v>
      </c>
      <c r="G8" s="129"/>
      <c r="H8" s="130"/>
      <c r="I8" s="67"/>
      <c r="J8" s="131"/>
    </row>
    <row r="9" spans="2:29" x14ac:dyDescent="0.25">
      <c r="B9" s="122">
        <v>45967</v>
      </c>
      <c r="C9" s="7"/>
      <c r="D9" s="50"/>
      <c r="E9" s="123"/>
      <c r="F9" s="124">
        <f t="shared" si="0"/>
        <v>0</v>
      </c>
      <c r="G9" s="129"/>
      <c r="H9" s="130"/>
      <c r="I9" s="67"/>
      <c r="J9" s="131"/>
    </row>
    <row r="10" spans="2:29" x14ac:dyDescent="0.25">
      <c r="B10" s="122">
        <v>45968</v>
      </c>
      <c r="C10" s="7"/>
      <c r="D10" s="50"/>
      <c r="E10" s="123"/>
      <c r="F10" s="124">
        <f t="shared" si="0"/>
        <v>0</v>
      </c>
      <c r="G10" s="129"/>
      <c r="H10" s="130"/>
      <c r="I10" s="67"/>
      <c r="J10" s="131"/>
    </row>
    <row r="11" spans="2:29" x14ac:dyDescent="0.25">
      <c r="B11" s="122">
        <v>45969</v>
      </c>
      <c r="C11" s="7"/>
      <c r="D11" s="50"/>
      <c r="E11" s="123"/>
      <c r="F11" s="124">
        <f t="shared" si="0"/>
        <v>0</v>
      </c>
      <c r="G11" s="132"/>
      <c r="H11" s="130"/>
      <c r="I11" s="67"/>
      <c r="J11" s="131"/>
    </row>
    <row r="12" spans="2:29" x14ac:dyDescent="0.25">
      <c r="B12" s="122">
        <v>45970</v>
      </c>
      <c r="C12" s="7"/>
      <c r="D12" s="50"/>
      <c r="E12" s="123"/>
      <c r="F12" s="124">
        <f t="shared" si="0"/>
        <v>0</v>
      </c>
      <c r="G12" s="132"/>
      <c r="H12" s="130"/>
      <c r="I12" s="67"/>
      <c r="J12" s="131"/>
    </row>
    <row r="13" spans="2:29" x14ac:dyDescent="0.25">
      <c r="B13" s="122">
        <v>45971</v>
      </c>
      <c r="C13" s="7"/>
      <c r="D13" s="50"/>
      <c r="E13" s="123"/>
      <c r="F13" s="124">
        <f t="shared" si="0"/>
        <v>0</v>
      </c>
      <c r="G13" s="132"/>
      <c r="H13" s="130"/>
      <c r="I13" s="67"/>
      <c r="J13" s="131"/>
    </row>
    <row r="14" spans="2:29" x14ac:dyDescent="0.25">
      <c r="B14" s="122">
        <v>45972</v>
      </c>
      <c r="C14" s="7"/>
      <c r="D14" s="50"/>
      <c r="E14" s="123"/>
      <c r="F14" s="124">
        <f t="shared" si="0"/>
        <v>0</v>
      </c>
      <c r="G14" s="132"/>
      <c r="H14" s="130"/>
      <c r="I14" s="67"/>
      <c r="J14" s="131"/>
    </row>
    <row r="15" spans="2:29" x14ac:dyDescent="0.25">
      <c r="B15" s="122">
        <v>45973</v>
      </c>
      <c r="C15" s="7"/>
      <c r="D15" s="50"/>
      <c r="E15" s="123"/>
      <c r="F15" s="124">
        <f t="shared" si="0"/>
        <v>0</v>
      </c>
      <c r="G15" s="132"/>
      <c r="H15" s="130"/>
      <c r="I15" s="67"/>
      <c r="J15" s="131"/>
    </row>
    <row r="16" spans="2:29" x14ac:dyDescent="0.25">
      <c r="B16" s="122">
        <v>45974</v>
      </c>
      <c r="C16" s="7"/>
      <c r="D16" s="50"/>
      <c r="E16" s="123"/>
      <c r="F16" s="124">
        <f t="shared" si="0"/>
        <v>0</v>
      </c>
      <c r="G16" s="132"/>
      <c r="H16" s="130"/>
      <c r="I16" s="67"/>
      <c r="J16" s="131"/>
    </row>
    <row r="17" spans="2:14" x14ac:dyDescent="0.25">
      <c r="B17" s="122">
        <v>45975</v>
      </c>
      <c r="C17" s="7"/>
      <c r="D17" s="50"/>
      <c r="E17" s="123"/>
      <c r="F17" s="124">
        <f t="shared" si="0"/>
        <v>0</v>
      </c>
      <c r="G17" s="132"/>
      <c r="H17" s="130"/>
      <c r="I17" s="67"/>
      <c r="J17" s="131"/>
    </row>
    <row r="18" spans="2:14" x14ac:dyDescent="0.25">
      <c r="B18" s="122">
        <v>45976</v>
      </c>
      <c r="C18" s="7"/>
      <c r="D18" s="50"/>
      <c r="E18" s="123"/>
      <c r="F18" s="124">
        <f t="shared" si="0"/>
        <v>0</v>
      </c>
      <c r="G18" s="132"/>
      <c r="H18" s="130"/>
      <c r="I18" s="67"/>
      <c r="J18" s="131"/>
    </row>
    <row r="19" spans="2:14" x14ac:dyDescent="0.25">
      <c r="B19" s="122">
        <v>45977</v>
      </c>
      <c r="C19" s="7"/>
      <c r="D19" s="50"/>
      <c r="E19" s="123"/>
      <c r="F19" s="124">
        <f t="shared" si="0"/>
        <v>0</v>
      </c>
      <c r="G19" s="132"/>
      <c r="H19" s="130"/>
      <c r="I19" s="67"/>
      <c r="J19" s="131"/>
    </row>
    <row r="20" spans="2:14" x14ac:dyDescent="0.25">
      <c r="B20" s="122">
        <v>45978</v>
      </c>
      <c r="C20" s="7"/>
      <c r="D20" s="50"/>
      <c r="E20" s="123"/>
      <c r="F20" s="124">
        <f t="shared" si="0"/>
        <v>0</v>
      </c>
      <c r="G20" s="132"/>
      <c r="H20" s="130"/>
      <c r="I20" s="67"/>
      <c r="J20" s="131"/>
    </row>
    <row r="21" spans="2:14" x14ac:dyDescent="0.25">
      <c r="B21" s="122">
        <v>45979</v>
      </c>
      <c r="C21" s="7"/>
      <c r="D21" s="50"/>
      <c r="E21" s="123"/>
      <c r="F21" s="124">
        <f t="shared" si="0"/>
        <v>0</v>
      </c>
      <c r="G21" s="132"/>
      <c r="H21" s="130"/>
      <c r="I21" s="67"/>
      <c r="J21" s="131"/>
    </row>
    <row r="22" spans="2:14" x14ac:dyDescent="0.25">
      <c r="B22" s="122">
        <v>45980</v>
      </c>
      <c r="C22" s="7"/>
      <c r="D22" s="50"/>
      <c r="E22" s="123"/>
      <c r="F22" s="124">
        <f t="shared" si="0"/>
        <v>0</v>
      </c>
      <c r="G22" s="132"/>
      <c r="H22" s="130"/>
      <c r="I22" s="67"/>
      <c r="J22" s="131"/>
    </row>
    <row r="23" spans="2:14" x14ac:dyDescent="0.25">
      <c r="B23" s="122">
        <v>45981</v>
      </c>
      <c r="C23" s="7"/>
      <c r="D23" s="50"/>
      <c r="E23" s="123"/>
      <c r="F23" s="124">
        <f t="shared" si="0"/>
        <v>0</v>
      </c>
      <c r="G23" s="132"/>
      <c r="H23" s="130"/>
      <c r="I23" s="67"/>
      <c r="J23" s="131"/>
    </row>
    <row r="24" spans="2:14" x14ac:dyDescent="0.25">
      <c r="B24" s="122">
        <v>45982</v>
      </c>
      <c r="C24" s="7"/>
      <c r="D24" s="50"/>
      <c r="E24" s="123"/>
      <c r="F24" s="124">
        <f t="shared" si="0"/>
        <v>0</v>
      </c>
      <c r="G24" s="132"/>
      <c r="H24" s="130"/>
      <c r="I24" s="67"/>
      <c r="J24" s="131"/>
    </row>
    <row r="25" spans="2:14" x14ac:dyDescent="0.25">
      <c r="B25" s="122">
        <v>45983</v>
      </c>
      <c r="C25" s="7"/>
      <c r="D25" s="50"/>
      <c r="E25" s="123"/>
      <c r="F25" s="124">
        <f t="shared" si="0"/>
        <v>0</v>
      </c>
      <c r="G25" s="132"/>
      <c r="H25" s="130"/>
      <c r="I25" s="67"/>
      <c r="J25" s="131"/>
    </row>
    <row r="26" spans="2:14" x14ac:dyDescent="0.25">
      <c r="B26" s="122">
        <v>45984</v>
      </c>
      <c r="C26" s="7"/>
      <c r="D26" s="50"/>
      <c r="E26" s="123"/>
      <c r="F26" s="124">
        <f t="shared" si="0"/>
        <v>0</v>
      </c>
      <c r="G26" s="132"/>
      <c r="H26" s="130"/>
      <c r="I26" s="67"/>
      <c r="J26" s="131"/>
    </row>
    <row r="27" spans="2:14" x14ac:dyDescent="0.25">
      <c r="B27" s="122">
        <v>45985</v>
      </c>
      <c r="C27" s="7"/>
      <c r="D27" s="50"/>
      <c r="E27" s="123"/>
      <c r="F27" s="124">
        <f t="shared" si="0"/>
        <v>0</v>
      </c>
      <c r="G27" s="132"/>
      <c r="H27" s="130"/>
      <c r="I27" s="67"/>
      <c r="J27" s="131"/>
      <c r="M27" s="67"/>
      <c r="N27" s="68"/>
    </row>
    <row r="28" spans="2:14" x14ac:dyDescent="0.25">
      <c r="B28" s="122">
        <v>45986</v>
      </c>
      <c r="C28" s="7"/>
      <c r="D28" s="50"/>
      <c r="E28" s="123"/>
      <c r="F28" s="124">
        <f t="shared" si="0"/>
        <v>0</v>
      </c>
      <c r="G28" s="132"/>
      <c r="H28" s="130"/>
      <c r="I28" s="67"/>
      <c r="J28" s="131"/>
      <c r="M28" s="67"/>
      <c r="N28" s="68"/>
    </row>
    <row r="29" spans="2:14" x14ac:dyDescent="0.25">
      <c r="B29" s="122">
        <v>45987</v>
      </c>
      <c r="C29" s="7"/>
      <c r="D29" s="50"/>
      <c r="E29" s="123"/>
      <c r="F29" s="124">
        <f t="shared" si="0"/>
        <v>0</v>
      </c>
      <c r="G29" s="132"/>
      <c r="H29" s="130"/>
      <c r="I29" s="67"/>
      <c r="J29" s="131"/>
      <c r="M29" s="67"/>
      <c r="N29" s="68"/>
    </row>
    <row r="30" spans="2:14" x14ac:dyDescent="0.25">
      <c r="B30" s="122">
        <v>45988</v>
      </c>
      <c r="C30" s="7"/>
      <c r="D30" s="50"/>
      <c r="E30" s="123"/>
      <c r="F30" s="124">
        <f t="shared" si="0"/>
        <v>0</v>
      </c>
      <c r="G30" s="132"/>
      <c r="H30" s="130"/>
      <c r="I30" s="67"/>
      <c r="J30" s="131"/>
      <c r="M30" s="67"/>
      <c r="N30" s="68"/>
    </row>
    <row r="31" spans="2:14" x14ac:dyDescent="0.25">
      <c r="B31" s="122">
        <v>45989</v>
      </c>
      <c r="C31" s="7"/>
      <c r="D31" s="50"/>
      <c r="E31" s="123"/>
      <c r="F31" s="124">
        <f t="shared" si="0"/>
        <v>0</v>
      </c>
      <c r="G31" s="132"/>
      <c r="H31" s="130"/>
      <c r="I31" s="67"/>
      <c r="J31" s="131"/>
      <c r="M31" s="67"/>
      <c r="N31" s="68"/>
    </row>
    <row r="32" spans="2:14" x14ac:dyDescent="0.25">
      <c r="B32" s="122">
        <v>45990</v>
      </c>
      <c r="C32" s="7"/>
      <c r="D32" s="50"/>
      <c r="E32" s="123"/>
      <c r="F32" s="124">
        <f t="shared" si="0"/>
        <v>0</v>
      </c>
      <c r="G32" s="132"/>
      <c r="H32" s="130"/>
      <c r="I32" s="67"/>
      <c r="J32" s="131"/>
      <c r="M32" s="67"/>
      <c r="N32" s="68"/>
    </row>
    <row r="33" spans="2:14" x14ac:dyDescent="0.25">
      <c r="B33" s="122">
        <v>45991</v>
      </c>
      <c r="C33" s="7"/>
      <c r="D33" s="50"/>
      <c r="E33" s="123"/>
      <c r="F33" s="124">
        <f t="shared" si="0"/>
        <v>0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22"/>
      <c r="C34" s="75"/>
      <c r="D34" s="134"/>
      <c r="E34" s="135"/>
      <c r="F34" s="136">
        <f t="shared" si="0"/>
        <v>0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0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0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0</v>
      </c>
      <c r="L36" s="62"/>
      <c r="M36" s="62"/>
      <c r="N36" s="62"/>
    </row>
    <row r="37" spans="2:14" x14ac:dyDescent="0.25">
      <c r="B37" s="148" t="s">
        <v>63</v>
      </c>
      <c r="C37" s="149">
        <f>C35</f>
        <v>0</v>
      </c>
      <c r="D37" s="50">
        <f>D35/1.03</f>
        <v>0</v>
      </c>
      <c r="E37" s="123"/>
      <c r="F37" s="124">
        <f>SUM(F4:F36)</f>
        <v>0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/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/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0</v>
      </c>
    </row>
    <row r="42" spans="2:14" x14ac:dyDescent="0.25">
      <c r="J42" s="62"/>
    </row>
    <row r="43" spans="2:14" x14ac:dyDescent="0.25">
      <c r="J43" s="62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</row>
    <row r="49" spans="2:9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</row>
    <row r="50" spans="2:9" x14ac:dyDescent="0.25">
      <c r="B50" s="101" t="s">
        <v>35</v>
      </c>
      <c r="C50" s="102"/>
      <c r="D50" s="103">
        <v>128550</v>
      </c>
      <c r="E50" s="104">
        <f>F50/D50</f>
        <v>13.4</v>
      </c>
      <c r="F50" s="103">
        <v>1722570</v>
      </c>
      <c r="G50" s="103"/>
      <c r="H50" s="103">
        <v>20139.52</v>
      </c>
      <c r="I50" s="103">
        <f>F50-H50</f>
        <v>1702430.48</v>
      </c>
    </row>
    <row r="51" spans="2:9" x14ac:dyDescent="0.25">
      <c r="B51" s="109"/>
      <c r="I51" s="64"/>
    </row>
    <row r="52" spans="2:9" x14ac:dyDescent="0.25">
      <c r="B52" s="109"/>
      <c r="I52" s="64"/>
    </row>
    <row r="53" spans="2:9" x14ac:dyDescent="0.25">
      <c r="B53" s="109"/>
      <c r="D53" s="110" t="s">
        <v>36</v>
      </c>
      <c r="E53" s="111">
        <v>1</v>
      </c>
      <c r="F53" s="113">
        <f>D56*E53</f>
        <v>128550</v>
      </c>
      <c r="I53" s="64"/>
    </row>
    <row r="54" spans="2:9" x14ac:dyDescent="0.25">
      <c r="B54" s="109"/>
      <c r="C54" s="112"/>
    </row>
    <row r="55" spans="2:9" x14ac:dyDescent="0.25">
      <c r="B55" s="109"/>
      <c r="C55" s="112"/>
      <c r="D55" s="100" t="s">
        <v>25</v>
      </c>
      <c r="E55" s="100" t="s">
        <v>2</v>
      </c>
      <c r="F55" s="100" t="s">
        <v>30</v>
      </c>
    </row>
    <row r="56" spans="2:9" x14ac:dyDescent="0.25">
      <c r="B56" s="109"/>
      <c r="C56" s="112"/>
      <c r="D56" s="103">
        <f>D50+D47</f>
        <v>128550</v>
      </c>
      <c r="E56" s="104">
        <f>F56/D56</f>
        <v>14.4</v>
      </c>
      <c r="F56" s="103">
        <f>F53+F50+F47</f>
        <v>1851120</v>
      </c>
    </row>
    <row r="58" spans="2:9" x14ac:dyDescent="0.25">
      <c r="D58" s="69">
        <f>C36-D56</f>
        <v>-128550</v>
      </c>
      <c r="F58" s="69">
        <f>E36-F56</f>
        <v>-1851120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12" t="s">
        <v>10</v>
      </c>
      <c r="C2" s="213"/>
      <c r="D2" s="213"/>
      <c r="E2" s="213"/>
      <c r="F2" s="213"/>
      <c r="G2" s="213"/>
      <c r="H2" s="213"/>
      <c r="I2" s="213"/>
      <c r="J2" s="214"/>
      <c r="P2" s="114" t="s">
        <v>42</v>
      </c>
      <c r="Q2" s="114" t="s">
        <v>43</v>
      </c>
      <c r="R2" s="114" t="s">
        <v>44</v>
      </c>
      <c r="S2" s="114" t="s">
        <v>45</v>
      </c>
      <c r="T2" s="114" t="s">
        <v>46</v>
      </c>
      <c r="U2" s="114" t="s">
        <v>47</v>
      </c>
      <c r="V2" s="114" t="s">
        <v>48</v>
      </c>
      <c r="W2" s="114" t="s">
        <v>49</v>
      </c>
      <c r="X2" s="114" t="s">
        <v>50</v>
      </c>
      <c r="Y2" s="114" t="s">
        <v>51</v>
      </c>
      <c r="Z2" s="114" t="s">
        <v>52</v>
      </c>
      <c r="AA2" s="114" t="s">
        <v>53</v>
      </c>
      <c r="AB2" s="114" t="s">
        <v>54</v>
      </c>
      <c r="AC2" s="68">
        <f>SUM(AB:AB)</f>
        <v>0</v>
      </c>
    </row>
    <row r="3" spans="2:29" x14ac:dyDescent="0.25">
      <c r="B3" s="115" t="s">
        <v>0</v>
      </c>
      <c r="C3" s="116" t="s">
        <v>55</v>
      </c>
      <c r="D3" s="117" t="s">
        <v>56</v>
      </c>
      <c r="E3" s="118" t="s">
        <v>57</v>
      </c>
      <c r="F3" s="119" t="s">
        <v>3</v>
      </c>
      <c r="G3" s="115" t="s">
        <v>0</v>
      </c>
      <c r="H3" s="120"/>
      <c r="I3" s="117" t="s">
        <v>58</v>
      </c>
      <c r="J3" s="121" t="s">
        <v>3</v>
      </c>
    </row>
    <row r="4" spans="2:29" x14ac:dyDescent="0.25">
      <c r="B4" s="122">
        <v>45992</v>
      </c>
      <c r="C4" s="7"/>
      <c r="D4" s="50"/>
      <c r="E4" s="123"/>
      <c r="F4" s="124">
        <f>E4*C4</f>
        <v>0</v>
      </c>
      <c r="G4" s="125"/>
      <c r="H4" s="126" t="s">
        <v>11</v>
      </c>
      <c r="I4" s="127"/>
      <c r="J4" s="128">
        <f>'KASIM 2025'!J39*-1</f>
        <v>0</v>
      </c>
    </row>
    <row r="5" spans="2:29" x14ac:dyDescent="0.25">
      <c r="B5" s="122">
        <v>45993</v>
      </c>
      <c r="C5" s="7"/>
      <c r="D5" s="50"/>
      <c r="E5" s="123"/>
      <c r="F5" s="124">
        <f t="shared" ref="F5:F34" si="0">E5*C5</f>
        <v>0</v>
      </c>
      <c r="G5" s="96" t="s">
        <v>19</v>
      </c>
      <c r="H5" s="126"/>
      <c r="I5" s="127"/>
      <c r="J5" s="128">
        <f>(F36+F37)*I5</f>
        <v>0</v>
      </c>
    </row>
    <row r="6" spans="2:29" x14ac:dyDescent="0.25">
      <c r="B6" s="122">
        <v>45994</v>
      </c>
      <c r="C6" s="7"/>
      <c r="D6" s="50"/>
      <c r="E6" s="123"/>
      <c r="F6" s="124">
        <f t="shared" si="0"/>
        <v>0</v>
      </c>
      <c r="G6" s="125" t="s">
        <v>67</v>
      </c>
      <c r="H6" s="126"/>
      <c r="I6" s="127"/>
      <c r="J6" s="128"/>
    </row>
    <row r="7" spans="2:29" x14ac:dyDescent="0.25">
      <c r="B7" s="122">
        <v>45995</v>
      </c>
      <c r="C7" s="7"/>
      <c r="D7" s="50"/>
      <c r="E7" s="123"/>
      <c r="F7" s="124">
        <f t="shared" si="0"/>
        <v>0</v>
      </c>
      <c r="G7" s="125" t="s">
        <v>68</v>
      </c>
      <c r="H7" s="126"/>
      <c r="I7" s="127"/>
      <c r="J7" s="128"/>
    </row>
    <row r="8" spans="2:29" x14ac:dyDescent="0.25">
      <c r="B8" s="122">
        <v>45996</v>
      </c>
      <c r="C8" s="7"/>
      <c r="D8" s="50"/>
      <c r="E8" s="123"/>
      <c r="F8" s="124">
        <f t="shared" si="0"/>
        <v>0</v>
      </c>
      <c r="G8" s="129"/>
      <c r="H8" s="130"/>
      <c r="I8" s="67"/>
      <c r="J8" s="131"/>
    </row>
    <row r="9" spans="2:29" x14ac:dyDescent="0.25">
      <c r="B9" s="122">
        <v>45997</v>
      </c>
      <c r="C9" s="7"/>
      <c r="D9" s="50"/>
      <c r="E9" s="123"/>
      <c r="F9" s="124">
        <f t="shared" si="0"/>
        <v>0</v>
      </c>
      <c r="G9" s="129"/>
      <c r="H9" s="130"/>
      <c r="I9" s="67"/>
      <c r="J9" s="131"/>
    </row>
    <row r="10" spans="2:29" x14ac:dyDescent="0.25">
      <c r="B10" s="122">
        <v>45998</v>
      </c>
      <c r="C10" s="7"/>
      <c r="D10" s="50"/>
      <c r="E10" s="123"/>
      <c r="F10" s="124">
        <f t="shared" si="0"/>
        <v>0</v>
      </c>
      <c r="G10" s="129"/>
      <c r="H10" s="130"/>
      <c r="I10" s="67"/>
      <c r="J10" s="131"/>
    </row>
    <row r="11" spans="2:29" x14ac:dyDescent="0.25">
      <c r="B11" s="122">
        <v>45999</v>
      </c>
      <c r="C11" s="7"/>
      <c r="D11" s="50"/>
      <c r="E11" s="123"/>
      <c r="F11" s="124">
        <f t="shared" si="0"/>
        <v>0</v>
      </c>
      <c r="G11" s="132"/>
      <c r="H11" s="130"/>
      <c r="I11" s="67"/>
      <c r="J11" s="131"/>
    </row>
    <row r="12" spans="2:29" x14ac:dyDescent="0.25">
      <c r="B12" s="122">
        <v>46000</v>
      </c>
      <c r="C12" s="7"/>
      <c r="D12" s="50"/>
      <c r="E12" s="123"/>
      <c r="F12" s="124">
        <f t="shared" si="0"/>
        <v>0</v>
      </c>
      <c r="G12" s="132"/>
      <c r="H12" s="130"/>
      <c r="I12" s="67"/>
      <c r="J12" s="131"/>
    </row>
    <row r="13" spans="2:29" x14ac:dyDescent="0.25">
      <c r="B13" s="122">
        <v>46001</v>
      </c>
      <c r="C13" s="7"/>
      <c r="D13" s="50"/>
      <c r="E13" s="123"/>
      <c r="F13" s="124">
        <f t="shared" si="0"/>
        <v>0</v>
      </c>
      <c r="G13" s="132"/>
      <c r="H13" s="130"/>
      <c r="I13" s="67"/>
      <c r="J13" s="131"/>
    </row>
    <row r="14" spans="2:29" x14ac:dyDescent="0.25">
      <c r="B14" s="122">
        <v>46002</v>
      </c>
      <c r="C14" s="7"/>
      <c r="D14" s="50"/>
      <c r="E14" s="123"/>
      <c r="F14" s="124">
        <f t="shared" si="0"/>
        <v>0</v>
      </c>
      <c r="G14" s="132"/>
      <c r="H14" s="130"/>
      <c r="I14" s="67"/>
      <c r="J14" s="131"/>
    </row>
    <row r="15" spans="2:29" x14ac:dyDescent="0.25">
      <c r="B15" s="122">
        <v>46003</v>
      </c>
      <c r="C15" s="7"/>
      <c r="D15" s="50"/>
      <c r="E15" s="123"/>
      <c r="F15" s="124">
        <f t="shared" si="0"/>
        <v>0</v>
      </c>
      <c r="G15" s="132"/>
      <c r="H15" s="130"/>
      <c r="I15" s="67"/>
      <c r="J15" s="131"/>
    </row>
    <row r="16" spans="2:29" x14ac:dyDescent="0.25">
      <c r="B16" s="122">
        <v>46004</v>
      </c>
      <c r="C16" s="7"/>
      <c r="D16" s="50"/>
      <c r="E16" s="123"/>
      <c r="F16" s="124">
        <f t="shared" si="0"/>
        <v>0</v>
      </c>
      <c r="G16" s="132"/>
      <c r="H16" s="130"/>
      <c r="I16" s="67"/>
      <c r="J16" s="131"/>
    </row>
    <row r="17" spans="2:14" x14ac:dyDescent="0.25">
      <c r="B17" s="122">
        <v>46005</v>
      </c>
      <c r="C17" s="7"/>
      <c r="D17" s="50"/>
      <c r="E17" s="123"/>
      <c r="F17" s="124">
        <f t="shared" si="0"/>
        <v>0</v>
      </c>
      <c r="G17" s="132"/>
      <c r="H17" s="130"/>
      <c r="I17" s="67"/>
      <c r="J17" s="131"/>
    </row>
    <row r="18" spans="2:14" x14ac:dyDescent="0.25">
      <c r="B18" s="122">
        <v>46006</v>
      </c>
      <c r="C18" s="7"/>
      <c r="D18" s="50"/>
      <c r="E18" s="123"/>
      <c r="F18" s="124">
        <f t="shared" si="0"/>
        <v>0</v>
      </c>
      <c r="G18" s="132"/>
      <c r="H18" s="130"/>
      <c r="I18" s="67"/>
      <c r="J18" s="131"/>
    </row>
    <row r="19" spans="2:14" x14ac:dyDescent="0.25">
      <c r="B19" s="122">
        <v>46007</v>
      </c>
      <c r="C19" s="7"/>
      <c r="D19" s="50"/>
      <c r="E19" s="123"/>
      <c r="F19" s="124">
        <f t="shared" si="0"/>
        <v>0</v>
      </c>
      <c r="G19" s="132"/>
      <c r="H19" s="130"/>
      <c r="I19" s="67"/>
      <c r="J19" s="131"/>
    </row>
    <row r="20" spans="2:14" x14ac:dyDescent="0.25">
      <c r="B20" s="122">
        <v>46008</v>
      </c>
      <c r="C20" s="7"/>
      <c r="D20" s="50"/>
      <c r="E20" s="123"/>
      <c r="F20" s="124">
        <f t="shared" si="0"/>
        <v>0</v>
      </c>
      <c r="G20" s="132"/>
      <c r="H20" s="130"/>
      <c r="I20" s="67"/>
      <c r="J20" s="131"/>
    </row>
    <row r="21" spans="2:14" x14ac:dyDescent="0.25">
      <c r="B21" s="122">
        <v>46009</v>
      </c>
      <c r="C21" s="7"/>
      <c r="D21" s="50"/>
      <c r="E21" s="123"/>
      <c r="F21" s="124">
        <f t="shared" si="0"/>
        <v>0</v>
      </c>
      <c r="G21" s="132"/>
      <c r="H21" s="130"/>
      <c r="I21" s="67"/>
      <c r="J21" s="131"/>
    </row>
    <row r="22" spans="2:14" x14ac:dyDescent="0.25">
      <c r="B22" s="122">
        <v>46010</v>
      </c>
      <c r="C22" s="7"/>
      <c r="D22" s="50"/>
      <c r="E22" s="123"/>
      <c r="F22" s="124">
        <f t="shared" si="0"/>
        <v>0</v>
      </c>
      <c r="G22" s="132"/>
      <c r="H22" s="130"/>
      <c r="I22" s="67"/>
      <c r="J22" s="131"/>
    </row>
    <row r="23" spans="2:14" x14ac:dyDescent="0.25">
      <c r="B23" s="122">
        <v>46011</v>
      </c>
      <c r="C23" s="7"/>
      <c r="D23" s="50"/>
      <c r="E23" s="123"/>
      <c r="F23" s="124">
        <f t="shared" si="0"/>
        <v>0</v>
      </c>
      <c r="G23" s="132"/>
      <c r="H23" s="130"/>
      <c r="I23" s="67"/>
      <c r="J23" s="131"/>
    </row>
    <row r="24" spans="2:14" x14ac:dyDescent="0.25">
      <c r="B24" s="122">
        <v>46012</v>
      </c>
      <c r="C24" s="7"/>
      <c r="D24" s="50"/>
      <c r="E24" s="123"/>
      <c r="F24" s="124">
        <f t="shared" si="0"/>
        <v>0</v>
      </c>
      <c r="G24" s="132"/>
      <c r="H24" s="130"/>
      <c r="I24" s="67"/>
      <c r="J24" s="131"/>
    </row>
    <row r="25" spans="2:14" x14ac:dyDescent="0.25">
      <c r="B25" s="122">
        <v>46013</v>
      </c>
      <c r="C25" s="7"/>
      <c r="D25" s="50"/>
      <c r="E25" s="123"/>
      <c r="F25" s="124">
        <f t="shared" si="0"/>
        <v>0</v>
      </c>
      <c r="G25" s="132"/>
      <c r="H25" s="130"/>
      <c r="I25" s="67"/>
      <c r="J25" s="131"/>
    </row>
    <row r="26" spans="2:14" x14ac:dyDescent="0.25">
      <c r="B26" s="122">
        <v>46014</v>
      </c>
      <c r="C26" s="7"/>
      <c r="D26" s="50"/>
      <c r="E26" s="123"/>
      <c r="F26" s="124">
        <f t="shared" si="0"/>
        <v>0</v>
      </c>
      <c r="G26" s="132"/>
      <c r="H26" s="130"/>
      <c r="I26" s="67"/>
      <c r="J26" s="131"/>
    </row>
    <row r="27" spans="2:14" x14ac:dyDescent="0.25">
      <c r="B27" s="122">
        <v>46015</v>
      </c>
      <c r="C27" s="7"/>
      <c r="D27" s="50"/>
      <c r="E27" s="123"/>
      <c r="F27" s="124">
        <f t="shared" si="0"/>
        <v>0</v>
      </c>
      <c r="G27" s="132"/>
      <c r="H27" s="130"/>
      <c r="I27" s="67"/>
      <c r="J27" s="131"/>
      <c r="M27" s="67"/>
      <c r="N27" s="68"/>
    </row>
    <row r="28" spans="2:14" x14ac:dyDescent="0.25">
      <c r="B28" s="122">
        <v>46016</v>
      </c>
      <c r="C28" s="7"/>
      <c r="D28" s="50"/>
      <c r="E28" s="123"/>
      <c r="F28" s="124">
        <f t="shared" si="0"/>
        <v>0</v>
      </c>
      <c r="G28" s="132"/>
      <c r="H28" s="130"/>
      <c r="I28" s="67"/>
      <c r="J28" s="131"/>
      <c r="M28" s="67"/>
      <c r="N28" s="68"/>
    </row>
    <row r="29" spans="2:14" x14ac:dyDescent="0.25">
      <c r="B29" s="122">
        <v>46017</v>
      </c>
      <c r="C29" s="7"/>
      <c r="D29" s="50"/>
      <c r="E29" s="123"/>
      <c r="F29" s="124">
        <f t="shared" si="0"/>
        <v>0</v>
      </c>
      <c r="G29" s="132"/>
      <c r="H29" s="130"/>
      <c r="I29" s="67"/>
      <c r="J29" s="131"/>
      <c r="M29" s="67"/>
      <c r="N29" s="68"/>
    </row>
    <row r="30" spans="2:14" x14ac:dyDescent="0.25">
      <c r="B30" s="122">
        <v>46018</v>
      </c>
      <c r="C30" s="7"/>
      <c r="D30" s="50"/>
      <c r="E30" s="123"/>
      <c r="F30" s="124">
        <f t="shared" si="0"/>
        <v>0</v>
      </c>
      <c r="G30" s="132"/>
      <c r="H30" s="130"/>
      <c r="I30" s="67"/>
      <c r="J30" s="131"/>
      <c r="M30" s="67"/>
      <c r="N30" s="68"/>
    </row>
    <row r="31" spans="2:14" x14ac:dyDescent="0.25">
      <c r="B31" s="122">
        <v>46019</v>
      </c>
      <c r="C31" s="7"/>
      <c r="D31" s="50"/>
      <c r="E31" s="123"/>
      <c r="F31" s="124">
        <f t="shared" si="0"/>
        <v>0</v>
      </c>
      <c r="G31" s="132"/>
      <c r="H31" s="130"/>
      <c r="I31" s="67"/>
      <c r="J31" s="131"/>
      <c r="M31" s="67"/>
      <c r="N31" s="68"/>
    </row>
    <row r="32" spans="2:14" x14ac:dyDescent="0.25">
      <c r="B32" s="122">
        <v>46020</v>
      </c>
      <c r="C32" s="7"/>
      <c r="D32" s="50"/>
      <c r="E32" s="123"/>
      <c r="F32" s="124">
        <f t="shared" si="0"/>
        <v>0</v>
      </c>
      <c r="G32" s="132"/>
      <c r="H32" s="130"/>
      <c r="I32" s="67"/>
      <c r="J32" s="131"/>
      <c r="M32" s="67"/>
      <c r="N32" s="68"/>
    </row>
    <row r="33" spans="2:14" x14ac:dyDescent="0.25">
      <c r="B33" s="122">
        <v>46021</v>
      </c>
      <c r="C33" s="7"/>
      <c r="D33" s="50"/>
      <c r="E33" s="123"/>
      <c r="F33" s="124">
        <f t="shared" si="0"/>
        <v>0</v>
      </c>
      <c r="G33" s="132"/>
      <c r="H33" s="130"/>
      <c r="I33" s="67"/>
      <c r="J33" s="131"/>
      <c r="M33" s="67"/>
      <c r="N33" s="68"/>
    </row>
    <row r="34" spans="2:14" ht="15.75" thickBot="1" x14ac:dyDescent="0.3">
      <c r="B34" s="122">
        <v>46022</v>
      </c>
      <c r="C34" s="75"/>
      <c r="D34" s="134"/>
      <c r="E34" s="135"/>
      <c r="F34" s="136">
        <f t="shared" si="0"/>
        <v>0</v>
      </c>
      <c r="G34" s="137"/>
      <c r="H34" s="138"/>
      <c r="I34" s="139"/>
      <c r="J34" s="140"/>
      <c r="N34" s="68">
        <f>SUM(N27:N33)</f>
        <v>0</v>
      </c>
    </row>
    <row r="35" spans="2:14" x14ac:dyDescent="0.25">
      <c r="B35" s="141" t="s">
        <v>59</v>
      </c>
      <c r="C35" s="142">
        <f>SUM(C4:C34)</f>
        <v>0</v>
      </c>
      <c r="D35" s="143">
        <f>SUM(D4:D34)</f>
        <v>0</v>
      </c>
      <c r="E35" s="144"/>
      <c r="F35" s="145" t="s">
        <v>3</v>
      </c>
      <c r="G35" s="146"/>
      <c r="H35" s="215" t="s">
        <v>60</v>
      </c>
      <c r="I35" s="215"/>
      <c r="J35" s="147">
        <f>SUM(J4:J34)</f>
        <v>0</v>
      </c>
    </row>
    <row r="36" spans="2:14" x14ac:dyDescent="0.25">
      <c r="B36" s="148" t="s">
        <v>61</v>
      </c>
      <c r="C36" s="50"/>
      <c r="D36" s="50"/>
      <c r="E36" s="123"/>
      <c r="F36" s="124">
        <f>(C36+D36)*E4</f>
        <v>0</v>
      </c>
      <c r="G36" s="130"/>
      <c r="H36" s="216" t="s">
        <v>62</v>
      </c>
      <c r="I36" s="216"/>
      <c r="J36" s="131">
        <f>F36+F37</f>
        <v>0</v>
      </c>
      <c r="L36" s="62"/>
      <c r="M36" s="62"/>
      <c r="N36" s="62"/>
    </row>
    <row r="37" spans="2:14" x14ac:dyDescent="0.25">
      <c r="B37" s="148" t="s">
        <v>63</v>
      </c>
      <c r="C37" s="149">
        <f>C35</f>
        <v>0</v>
      </c>
      <c r="D37" s="50">
        <f>D35/1.03</f>
        <v>0</v>
      </c>
      <c r="E37" s="123"/>
      <c r="F37" s="124">
        <f>SUM(F4:F36)</f>
        <v>0</v>
      </c>
      <c r="G37" s="130"/>
      <c r="H37" s="127" t="s">
        <v>66</v>
      </c>
      <c r="I37" s="127"/>
      <c r="J37" s="128"/>
    </row>
    <row r="38" spans="2:14" x14ac:dyDescent="0.25">
      <c r="B38" s="148"/>
      <c r="C38" s="50"/>
      <c r="D38" s="67"/>
      <c r="E38" s="123"/>
      <c r="F38" s="124"/>
      <c r="G38" s="130"/>
      <c r="H38" s="127" t="s">
        <v>6</v>
      </c>
      <c r="I38" s="127"/>
      <c r="J38" s="128"/>
    </row>
    <row r="39" spans="2:14" ht="15.75" thickBot="1" x14ac:dyDescent="0.3">
      <c r="B39" s="217" t="s">
        <v>64</v>
      </c>
      <c r="C39" s="218"/>
      <c r="D39" s="150"/>
      <c r="E39" s="151"/>
      <c r="F39" s="152"/>
      <c r="G39" s="153"/>
      <c r="H39" s="219" t="s">
        <v>65</v>
      </c>
      <c r="I39" s="219"/>
      <c r="J39" s="154">
        <f>J36+J37+J38-J35</f>
        <v>0</v>
      </c>
      <c r="M39" s="67"/>
      <c r="N39" s="68">
        <f>J39+N34</f>
        <v>0</v>
      </c>
    </row>
    <row r="40" spans="2:14" ht="15.75" thickBot="1" x14ac:dyDescent="0.3">
      <c r="B40" s="209"/>
      <c r="C40" s="210"/>
      <c r="D40" s="210"/>
      <c r="E40" s="210"/>
      <c r="F40" s="210"/>
      <c r="G40" s="210"/>
      <c r="H40" s="210"/>
      <c r="I40" s="210"/>
      <c r="J40" s="211"/>
      <c r="M40" s="67" t="s">
        <v>20</v>
      </c>
      <c r="N40" s="68"/>
    </row>
    <row r="41" spans="2:14" ht="15.75" thickBot="1" x14ac:dyDescent="0.3">
      <c r="B41" s="209"/>
      <c r="C41" s="210"/>
      <c r="D41" s="210"/>
      <c r="E41" s="210"/>
      <c r="F41" s="210"/>
      <c r="G41" s="210"/>
      <c r="H41" s="210"/>
      <c r="I41" s="210"/>
      <c r="J41" s="211"/>
      <c r="M41" s="67" t="s">
        <v>22</v>
      </c>
      <c r="N41" s="68">
        <f>N40+N39</f>
        <v>0</v>
      </c>
    </row>
    <row r="42" spans="2:14" x14ac:dyDescent="0.25">
      <c r="J42" s="62"/>
    </row>
    <row r="43" spans="2:14" x14ac:dyDescent="0.25">
      <c r="J43" s="62"/>
    </row>
    <row r="46" spans="2:14" x14ac:dyDescent="0.25">
      <c r="B46" s="98"/>
      <c r="C46" s="99"/>
      <c r="D46" s="100" t="s">
        <v>25</v>
      </c>
      <c r="E46" s="100" t="s">
        <v>2</v>
      </c>
      <c r="F46" s="100" t="s">
        <v>30</v>
      </c>
      <c r="G46" s="100" t="s">
        <v>23</v>
      </c>
      <c r="H46" s="100" t="s">
        <v>31</v>
      </c>
      <c r="I46" s="100" t="s">
        <v>32</v>
      </c>
    </row>
    <row r="47" spans="2:14" x14ac:dyDescent="0.25">
      <c r="B47" s="101" t="s">
        <v>33</v>
      </c>
      <c r="C47" s="102"/>
      <c r="D47" s="103"/>
      <c r="E47" s="104" t="e">
        <f>F47/D47</f>
        <v>#DIV/0!</v>
      </c>
      <c r="F47" s="103"/>
      <c r="G47" s="103"/>
      <c r="H47" s="103"/>
      <c r="I47" s="103">
        <f>F47+G47-H47</f>
        <v>0</v>
      </c>
    </row>
    <row r="48" spans="2:14" x14ac:dyDescent="0.25">
      <c r="B48" s="105"/>
      <c r="C48" s="105"/>
      <c r="D48" s="105"/>
      <c r="E48" s="105"/>
      <c r="F48" s="105"/>
      <c r="G48" s="105"/>
      <c r="H48" s="105"/>
      <c r="I48" s="106"/>
    </row>
    <row r="49" spans="2:9" x14ac:dyDescent="0.25">
      <c r="B49" s="107"/>
      <c r="C49" s="108"/>
      <c r="D49" s="100" t="s">
        <v>25</v>
      </c>
      <c r="E49" s="100" t="s">
        <v>2</v>
      </c>
      <c r="F49" s="100" t="s">
        <v>30</v>
      </c>
      <c r="G49" s="107"/>
      <c r="H49" s="100" t="s">
        <v>34</v>
      </c>
      <c r="I49" s="100" t="s">
        <v>32</v>
      </c>
    </row>
    <row r="50" spans="2:9" x14ac:dyDescent="0.25">
      <c r="B50" s="101" t="s">
        <v>35</v>
      </c>
      <c r="C50" s="102"/>
      <c r="D50" s="103">
        <v>128550</v>
      </c>
      <c r="E50" s="104">
        <f>F50/D50</f>
        <v>13.4</v>
      </c>
      <c r="F50" s="103">
        <v>1722570</v>
      </c>
      <c r="G50" s="103"/>
      <c r="H50" s="103">
        <v>20139.52</v>
      </c>
      <c r="I50" s="103">
        <f>F50-H50</f>
        <v>1702430.48</v>
      </c>
    </row>
    <row r="51" spans="2:9" x14ac:dyDescent="0.25">
      <c r="B51" s="109"/>
      <c r="I51" s="64"/>
    </row>
    <row r="52" spans="2:9" x14ac:dyDescent="0.25">
      <c r="B52" s="109"/>
      <c r="I52" s="64"/>
    </row>
    <row r="53" spans="2:9" x14ac:dyDescent="0.25">
      <c r="B53" s="109"/>
      <c r="D53" s="110" t="s">
        <v>36</v>
      </c>
      <c r="E53" s="111">
        <v>1</v>
      </c>
      <c r="F53" s="113">
        <f>D56*E53</f>
        <v>128550</v>
      </c>
      <c r="I53" s="64"/>
    </row>
    <row r="54" spans="2:9" x14ac:dyDescent="0.25">
      <c r="B54" s="109"/>
      <c r="C54" s="112"/>
    </row>
    <row r="55" spans="2:9" x14ac:dyDescent="0.25">
      <c r="B55" s="109"/>
      <c r="C55" s="112"/>
      <c r="D55" s="100" t="s">
        <v>25</v>
      </c>
      <c r="E55" s="100" t="s">
        <v>2</v>
      </c>
      <c r="F55" s="100" t="s">
        <v>30</v>
      </c>
    </row>
    <row r="56" spans="2:9" x14ac:dyDescent="0.25">
      <c r="B56" s="109"/>
      <c r="C56" s="112"/>
      <c r="D56" s="103">
        <f>D50+D47</f>
        <v>128550</v>
      </c>
      <c r="E56" s="104">
        <f>F56/D56</f>
        <v>14.4</v>
      </c>
      <c r="F56" s="103">
        <f>F53+F50+F47</f>
        <v>1851120</v>
      </c>
    </row>
    <row r="58" spans="2:9" x14ac:dyDescent="0.25">
      <c r="D58" s="69">
        <f>C36-D56</f>
        <v>-128550</v>
      </c>
      <c r="F58" s="69">
        <f>E36-F56</f>
        <v>-1851120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16</vt:i4>
      </vt:variant>
    </vt:vector>
  </HeadingPairs>
  <TitlesOfParts>
    <vt:vector size="16" baseType="lpstr">
      <vt:lpstr>EYLÜL 2024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2025-03-06T07:32:31Z</cp:lastPrinted>
  <dcterms:created xsi:type="dcterms:W3CDTF">2015-06-05T18:19:34Z</dcterms:created>
  <dcterms:modified xsi:type="dcterms:W3CDTF">2025-08-04T06:26:36Z</dcterms:modified>
</cp:coreProperties>
</file>